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F:\2020\004 - Licitação\Z - TP 00X - 2020 - Melhoria em Iluminação da Área Parque Sul\001 - Licitação\Projetos\"/>
    </mc:Choice>
  </mc:AlternateContent>
  <xr:revisionPtr revIDLastSave="0" documentId="13_ncr:1_{C4B99B29-0BE0-48FE-8848-7F71D66C70D8}" xr6:coauthVersionLast="45" xr6:coauthVersionMax="45" xr10:uidLastSave="{00000000-0000-0000-0000-000000000000}"/>
  <bookViews>
    <workbookView xWindow="-120" yWindow="-120" windowWidth="38640" windowHeight="15840" tabRatio="875" activeTab="1" xr2:uid="{00000000-000D-0000-FFFF-FFFF00000000}"/>
  </bookViews>
  <sheets>
    <sheet name="RESUMO" sheetId="29" r:id="rId1"/>
    <sheet name="PO - PISTA DE CAMINHADA" sheetId="3" r:id="rId2"/>
    <sheet name="COMPOSIÇÃO" sheetId="28" r:id="rId3"/>
    <sheet name="COMPOSICAO BDI 1" sheetId="34" r:id="rId4"/>
    <sheet name="COMPOSICAO BDI 2" sheetId="36"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COMPOSIÇÃO!$A$1:$G$479</definedName>
    <definedName name="_xlnm.Print_Area" localSheetId="5">CRONOGRAMA!$A$1:$G$30</definedName>
    <definedName name="_xlnm.Print_Area" localSheetId="1">'PO - PISTA DE CAMINHADA'!$A$1:$K$63</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 localSheetId="4">'PO - PISTA DE CAMINHADA'!#REF!</definedName>
    <definedName name="Envelopamento">'PO - PISTA DE CAMINHADA'!#REF!</definedName>
    <definedName name="ESC">#REF!</definedName>
    <definedName name="escav_linear" localSheetId="4">'PO - PISTA DE CAMINHADA'!#REF!</definedName>
    <definedName name="escav_linear">'PO - PISTA DE CAMINHADA'!#REF!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 localSheetId="4">'PO - PISTA DE CAMINHADA'!#REF!</definedName>
    <definedName name="Num_CH">'PO - PISTA DE CAMINHADA'!#REF!</definedName>
    <definedName name="Num_CX" localSheetId="4">'PO - PISTA DE CAMINHADA'!#REF!</definedName>
    <definedName name="Num_CX">'PO - PISTA DE CAMINHADA'!#REF!</definedName>
    <definedName name="Num_Poste" localSheetId="4">'PO - PISTA DE CAMINHADA'!#REF!</definedName>
    <definedName name="Num_Poste">'PO - PISTA DE CAMINHADA'!#REF!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PISTA DE CAMINHADA'!$1:$9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G418" i="28" l="1"/>
  <c r="G182" i="28"/>
  <c r="G276" i="28"/>
  <c r="G275" i="28"/>
  <c r="G311" i="28"/>
  <c r="G310" i="28"/>
  <c r="G346" i="28"/>
  <c r="G345" i="28"/>
  <c r="G408" i="28"/>
  <c r="G407" i="28"/>
  <c r="G344" i="28"/>
  <c r="G309" i="28"/>
  <c r="G274" i="28"/>
  <c r="G169" i="28"/>
  <c r="G64" i="28" l="1"/>
  <c r="G380" i="28" l="1"/>
  <c r="B37" i="3"/>
  <c r="B36" i="3"/>
  <c r="B33" i="3"/>
  <c r="B32" i="3"/>
  <c r="B31" i="3"/>
  <c r="B30" i="3"/>
  <c r="B29" i="3"/>
  <c r="B26" i="3"/>
  <c r="B25" i="3"/>
  <c r="B22" i="3"/>
  <c r="B21" i="3"/>
  <c r="B20" i="3"/>
  <c r="B19" i="3"/>
  <c r="B18" i="3"/>
  <c r="B17" i="3"/>
  <c r="B14" i="3"/>
  <c r="B11" i="3"/>
  <c r="B20" i="26"/>
  <c r="B14" i="29" s="1"/>
  <c r="B18" i="26"/>
  <c r="B13" i="29" s="1"/>
  <c r="B16" i="26"/>
  <c r="B12" i="29" s="1"/>
  <c r="A20" i="26"/>
  <c r="A14" i="29" s="1"/>
  <c r="A18" i="26"/>
  <c r="A13" i="29" s="1"/>
  <c r="A16" i="26"/>
  <c r="A12" i="29" s="1"/>
  <c r="A14" i="26"/>
  <c r="A11" i="29" s="1"/>
  <c r="B14" i="26"/>
  <c r="B11" i="29" s="1"/>
  <c r="B12" i="26"/>
  <c r="B10" i="29" s="1"/>
  <c r="A12" i="26"/>
  <c r="A10" i="29" s="1"/>
  <c r="B10" i="26"/>
  <c r="B9" i="29" s="1"/>
  <c r="A10" i="26"/>
  <c r="A9" i="29" s="1"/>
  <c r="G463" i="28"/>
  <c r="G467" i="28"/>
  <c r="G464" i="28"/>
  <c r="G465" i="28" l="1"/>
  <c r="G468" i="28"/>
  <c r="G470" i="28" l="1"/>
  <c r="G49" i="28"/>
  <c r="G20" i="28"/>
  <c r="G21" i="28"/>
  <c r="G22" i="28"/>
  <c r="G19" i="28"/>
  <c r="G15" i="28"/>
  <c r="G16" i="28"/>
  <c r="G14" i="28"/>
  <c r="G23" i="28" l="1"/>
  <c r="G17" i="28"/>
  <c r="G25" i="28" l="1"/>
  <c r="B31" i="36"/>
  <c r="B31" i="34"/>
  <c r="A431" i="28" l="1"/>
  <c r="B24" i="29" l="1"/>
  <c r="B23" i="29"/>
  <c r="B22" i="29"/>
  <c r="D29" i="26"/>
  <c r="D28" i="26"/>
  <c r="D27" i="26"/>
  <c r="D37" i="36"/>
  <c r="D36" i="36"/>
  <c r="D35" i="36"/>
  <c r="D37" i="34"/>
  <c r="D36" i="34"/>
  <c r="D35" i="34"/>
  <c r="C478" i="28"/>
  <c r="C477" i="28"/>
  <c r="C476" i="28"/>
  <c r="J6" i="3" l="1"/>
  <c r="B7" i="28"/>
  <c r="E7" i="28" l="1"/>
  <c r="G471" i="28" s="1"/>
  <c r="E6" i="3"/>
  <c r="J54" i="3"/>
  <c r="G26" i="28" l="1"/>
  <c r="K11" i="3" s="1"/>
  <c r="K54" i="3"/>
  <c r="K50" i="3"/>
  <c r="K46" i="3"/>
  <c r="K42" i="3"/>
  <c r="K53" i="3"/>
  <c r="K49" i="3"/>
  <c r="K45" i="3"/>
  <c r="K39" i="3"/>
  <c r="K52" i="3"/>
  <c r="K48" i="3"/>
  <c r="K44" i="3"/>
  <c r="K41" i="3"/>
  <c r="K38" i="3"/>
  <c r="K51" i="3"/>
  <c r="K47" i="3"/>
  <c r="K43" i="3"/>
  <c r="K40" i="3"/>
  <c r="B6" i="26"/>
  <c r="B4" i="26"/>
  <c r="A472" i="28"/>
  <c r="A24" i="26" s="1"/>
  <c r="G452" i="28"/>
  <c r="G451" i="28"/>
  <c r="G448" i="28"/>
  <c r="G449" i="28" s="1"/>
  <c r="G437" i="28"/>
  <c r="G436" i="28"/>
  <c r="G433" i="28"/>
  <c r="G434" i="28" s="1"/>
  <c r="G422" i="28"/>
  <c r="G421" i="28"/>
  <c r="G420" i="28"/>
  <c r="G419" i="28"/>
  <c r="G417" i="28"/>
  <c r="G416" i="28"/>
  <c r="G415" i="28"/>
  <c r="G414" i="28"/>
  <c r="G413" i="28"/>
  <c r="G412" i="28"/>
  <c r="G409" i="28"/>
  <c r="G406" i="28"/>
  <c r="G405" i="28"/>
  <c r="G404" i="28"/>
  <c r="G393" i="28"/>
  <c r="G392" i="28"/>
  <c r="G391" i="28"/>
  <c r="G390" i="28"/>
  <c r="G389" i="28"/>
  <c r="G388" i="28"/>
  <c r="G387" i="28"/>
  <c r="G386" i="28"/>
  <c r="G385" i="28"/>
  <c r="G384" i="28"/>
  <c r="G381" i="28"/>
  <c r="G379" i="28"/>
  <c r="G378" i="28"/>
  <c r="G377" i="28"/>
  <c r="G366" i="28"/>
  <c r="G365" i="28"/>
  <c r="G364" i="28"/>
  <c r="G363" i="28"/>
  <c r="G362" i="28"/>
  <c r="G361" i="28"/>
  <c r="G360" i="28"/>
  <c r="G359" i="28"/>
  <c r="G358" i="28"/>
  <c r="G357" i="28"/>
  <c r="G356" i="28"/>
  <c r="G355" i="28"/>
  <c r="G354" i="28"/>
  <c r="G353" i="28"/>
  <c r="G352" i="28"/>
  <c r="G351" i="28"/>
  <c r="G350" i="28"/>
  <c r="G347" i="28"/>
  <c r="G343" i="28"/>
  <c r="G342" i="28"/>
  <c r="G331" i="28"/>
  <c r="G330" i="28"/>
  <c r="G329" i="28"/>
  <c r="G328" i="28"/>
  <c r="G327" i="28"/>
  <c r="G326" i="28"/>
  <c r="G325" i="28"/>
  <c r="G324" i="28"/>
  <c r="G323" i="28"/>
  <c r="G322" i="28"/>
  <c r="G321" i="28"/>
  <c r="G320" i="28"/>
  <c r="G319" i="28"/>
  <c r="G318" i="28"/>
  <c r="G317" i="28"/>
  <c r="G316" i="28"/>
  <c r="G315" i="28"/>
  <c r="G312" i="28"/>
  <c r="G308" i="28"/>
  <c r="G307" i="28"/>
  <c r="G296" i="28"/>
  <c r="G295" i="28"/>
  <c r="G294" i="28"/>
  <c r="G293" i="28"/>
  <c r="G292" i="28"/>
  <c r="G291" i="28"/>
  <c r="G290" i="28"/>
  <c r="G289" i="28"/>
  <c r="G288" i="28"/>
  <c r="G287" i="28"/>
  <c r="G286" i="28"/>
  <c r="G285" i="28"/>
  <c r="G284" i="28"/>
  <c r="G283" i="28"/>
  <c r="G282" i="28"/>
  <c r="G281" i="28"/>
  <c r="G280" i="28"/>
  <c r="G277" i="28"/>
  <c r="G273" i="28"/>
  <c r="G272" i="28"/>
  <c r="G261" i="28"/>
  <c r="G260" i="28"/>
  <c r="G259" i="28"/>
  <c r="G258" i="28"/>
  <c r="G257" i="28"/>
  <c r="G256" i="28"/>
  <c r="G255" i="28"/>
  <c r="G254" i="28"/>
  <c r="G253" i="28"/>
  <c r="G252" i="28"/>
  <c r="G251" i="28"/>
  <c r="G250" i="28"/>
  <c r="G249" i="28"/>
  <c r="G248" i="28"/>
  <c r="G247" i="28"/>
  <c r="G246" i="28"/>
  <c r="G245" i="28"/>
  <c r="G244" i="28"/>
  <c r="G243" i="28"/>
  <c r="G242" i="28"/>
  <c r="G241" i="28"/>
  <c r="G240" i="28"/>
  <c r="G237" i="28"/>
  <c r="G236" i="28"/>
  <c r="G225" i="28"/>
  <c r="G224" i="28"/>
  <c r="G223" i="28"/>
  <c r="G222" i="28"/>
  <c r="G221" i="28"/>
  <c r="G220" i="28"/>
  <c r="G219" i="28"/>
  <c r="G218" i="28"/>
  <c r="G217" i="28"/>
  <c r="G216" i="28"/>
  <c r="G215" i="28"/>
  <c r="G214" i="28"/>
  <c r="G213" i="28"/>
  <c r="G212" i="28"/>
  <c r="G211" i="28"/>
  <c r="G210" i="28"/>
  <c r="G209" i="28"/>
  <c r="G208" i="28"/>
  <c r="G207" i="28"/>
  <c r="G206" i="28"/>
  <c r="G205" i="28"/>
  <c r="G204" i="28"/>
  <c r="G203" i="28"/>
  <c r="G202" i="28"/>
  <c r="G201" i="28"/>
  <c r="G200" i="28"/>
  <c r="G199" i="28"/>
  <c r="G198" i="28"/>
  <c r="G197" i="28"/>
  <c r="G196" i="28"/>
  <c r="G195" i="28"/>
  <c r="G194" i="28"/>
  <c r="G193" i="28"/>
  <c r="G192" i="28"/>
  <c r="G191" i="28"/>
  <c r="G190" i="28"/>
  <c r="G189" i="28"/>
  <c r="G188" i="28"/>
  <c r="G187" i="28"/>
  <c r="G186" i="28"/>
  <c r="G185" i="28"/>
  <c r="G184" i="28"/>
  <c r="G183" i="28"/>
  <c r="G181" i="28"/>
  <c r="G180" i="28"/>
  <c r="G179" i="28"/>
  <c r="G178" i="28"/>
  <c r="G177" i="28"/>
  <c r="G174" i="28"/>
  <c r="G173" i="28"/>
  <c r="G172" i="28"/>
  <c r="G171" i="28"/>
  <c r="G170" i="28"/>
  <c r="G168" i="28"/>
  <c r="G167" i="28"/>
  <c r="G166" i="28"/>
  <c r="G155" i="28"/>
  <c r="G154" i="28"/>
  <c r="G151" i="28"/>
  <c r="G150" i="28"/>
  <c r="G149" i="28"/>
  <c r="G138" i="28"/>
  <c r="G139" i="28" s="1"/>
  <c r="G135" i="28"/>
  <c r="G134" i="28"/>
  <c r="G133" i="28"/>
  <c r="G122" i="28"/>
  <c r="G123" i="28" s="1"/>
  <c r="G119" i="28"/>
  <c r="G118" i="28"/>
  <c r="G117" i="28"/>
  <c r="G106" i="28"/>
  <c r="G105" i="28"/>
  <c r="G104" i="28"/>
  <c r="G93" i="28"/>
  <c r="G92" i="28"/>
  <c r="G91" i="28"/>
  <c r="G90" i="28"/>
  <c r="G89" i="28"/>
  <c r="G88" i="28"/>
  <c r="G87" i="28"/>
  <c r="G86" i="28"/>
  <c r="G85" i="28"/>
  <c r="G84" i="28"/>
  <c r="G83" i="28"/>
  <c r="G82" i="28"/>
  <c r="G81" i="28"/>
  <c r="G80" i="28"/>
  <c r="G79" i="28"/>
  <c r="G78" i="28"/>
  <c r="G77" i="28"/>
  <c r="G76" i="28"/>
  <c r="G75" i="28"/>
  <c r="G74" i="28"/>
  <c r="G73" i="28"/>
  <c r="G72" i="28"/>
  <c r="G71" i="28"/>
  <c r="G70" i="28"/>
  <c r="G69" i="28"/>
  <c r="G68" i="28"/>
  <c r="G65" i="28"/>
  <c r="G63" i="28"/>
  <c r="G62" i="28"/>
  <c r="G61" i="28"/>
  <c r="G50" i="28"/>
  <c r="G48" i="28"/>
  <c r="G47" i="28"/>
  <c r="G36" i="28"/>
  <c r="G35" i="28"/>
  <c r="G34" i="28"/>
  <c r="G33" i="28"/>
  <c r="B5" i="28"/>
  <c r="B4" i="28"/>
  <c r="B5" i="26" s="1"/>
  <c r="B3" i="28"/>
  <c r="L54" i="3"/>
  <c r="J53" i="3"/>
  <c r="L53" i="3" s="1"/>
  <c r="J52" i="3"/>
  <c r="L52" i="3" s="1"/>
  <c r="J51" i="3"/>
  <c r="L51" i="3" s="1"/>
  <c r="J50" i="3"/>
  <c r="L50" i="3" s="1"/>
  <c r="J49" i="3"/>
  <c r="L49" i="3" s="1"/>
  <c r="J48" i="3"/>
  <c r="L48" i="3" s="1"/>
  <c r="J47" i="3"/>
  <c r="L47" i="3" s="1"/>
  <c r="J46" i="3"/>
  <c r="L46" i="3" s="1"/>
  <c r="J45" i="3"/>
  <c r="L45" i="3" s="1"/>
  <c r="J44" i="3"/>
  <c r="L44" i="3" s="1"/>
  <c r="J43" i="3"/>
  <c r="L43" i="3" s="1"/>
  <c r="J42" i="3"/>
  <c r="L42" i="3" s="1"/>
  <c r="J41" i="3"/>
  <c r="L41" i="3" s="1"/>
  <c r="J40" i="3"/>
  <c r="L40" i="3" s="1"/>
  <c r="J39" i="3"/>
  <c r="L39" i="3" s="1"/>
  <c r="J38" i="3"/>
  <c r="L38" i="3" s="1"/>
  <c r="J11" i="3"/>
  <c r="A9" i="3"/>
  <c r="A17" i="29"/>
  <c r="A6" i="29"/>
  <c r="A5" i="29"/>
  <c r="A4" i="29"/>
  <c r="B5" i="29" l="1"/>
  <c r="B4" i="29"/>
  <c r="B6" i="29"/>
  <c r="G175" i="28"/>
  <c r="G453" i="28"/>
  <c r="G456" i="28" s="1"/>
  <c r="K37" i="3" s="1"/>
  <c r="G238" i="28"/>
  <c r="G297" i="28"/>
  <c r="K12" i="3"/>
  <c r="G120" i="28"/>
  <c r="G126" i="28" s="1"/>
  <c r="G136" i="28"/>
  <c r="G142" i="28" s="1"/>
  <c r="G152" i="28"/>
  <c r="G262" i="28"/>
  <c r="G278" i="28"/>
  <c r="G107" i="28"/>
  <c r="G109" i="28" s="1"/>
  <c r="G51" i="28"/>
  <c r="G53" i="28" s="1"/>
  <c r="G226" i="28"/>
  <c r="G313" i="28"/>
  <c r="G332" i="28"/>
  <c r="G410" i="28"/>
  <c r="G423" i="28"/>
  <c r="G438" i="28"/>
  <c r="G441" i="28" s="1"/>
  <c r="K36" i="3" s="1"/>
  <c r="G66" i="28"/>
  <c r="G348" i="28"/>
  <c r="G367" i="28"/>
  <c r="G156" i="28"/>
  <c r="G382" i="28"/>
  <c r="G394" i="28"/>
  <c r="G94" i="28"/>
  <c r="G37" i="28"/>
  <c r="G39" i="28" s="1"/>
  <c r="G455" i="28" l="1"/>
  <c r="J37" i="3" s="1"/>
  <c r="L37" i="3" s="1"/>
  <c r="G54" i="28"/>
  <c r="K17" i="3" s="1"/>
  <c r="G110" i="28"/>
  <c r="K19" i="3" s="1"/>
  <c r="G40" i="28"/>
  <c r="K14" i="3" s="1"/>
  <c r="G264" i="28"/>
  <c r="J26" i="3" s="1"/>
  <c r="L26" i="3" s="1"/>
  <c r="G159" i="28"/>
  <c r="K22" i="3" s="1"/>
  <c r="J17" i="3"/>
  <c r="L17" i="3" s="1"/>
  <c r="G141" i="28"/>
  <c r="J21" i="3" s="1"/>
  <c r="L21" i="3" s="1"/>
  <c r="G158" i="28"/>
  <c r="J22" i="3" s="1"/>
  <c r="L22" i="3" s="1"/>
  <c r="J19" i="3"/>
  <c r="L19" i="3" s="1"/>
  <c r="G440" i="28"/>
  <c r="J36" i="3" s="1"/>
  <c r="G300" i="28"/>
  <c r="K29" i="3" s="1"/>
  <c r="G228" i="28"/>
  <c r="J25" i="3" s="1"/>
  <c r="G97" i="28"/>
  <c r="K18" i="3" s="1"/>
  <c r="D10" i="26"/>
  <c r="D9" i="29" s="1"/>
  <c r="G125" i="28"/>
  <c r="J20" i="3" s="1"/>
  <c r="L20" i="3" s="1"/>
  <c r="G96" i="28"/>
  <c r="J18" i="3" s="1"/>
  <c r="G299" i="28"/>
  <c r="J29" i="3" s="1"/>
  <c r="L29" i="3" s="1"/>
  <c r="G426" i="28"/>
  <c r="K33" i="3" s="1"/>
  <c r="G265" i="28"/>
  <c r="K26" i="3" s="1"/>
  <c r="G397" i="28"/>
  <c r="G370" i="28"/>
  <c r="K31" i="3" s="1"/>
  <c r="G425" i="28"/>
  <c r="J33" i="3" s="1"/>
  <c r="G229" i="28"/>
  <c r="K25" i="3" s="1"/>
  <c r="G335" i="28"/>
  <c r="K30" i="3" s="1"/>
  <c r="G396" i="28"/>
  <c r="J32" i="3" s="1"/>
  <c r="G369" i="28"/>
  <c r="J31" i="3" s="1"/>
  <c r="G334" i="28"/>
  <c r="J30" i="3" s="1"/>
  <c r="K21" i="3"/>
  <c r="J12" i="3"/>
  <c r="K20" i="3"/>
  <c r="K15" i="3" l="1"/>
  <c r="K27" i="3"/>
  <c r="D16" i="26" s="1"/>
  <c r="G11" i="26"/>
  <c r="J34" i="3"/>
  <c r="K23" i="3"/>
  <c r="D14" i="26" s="1"/>
  <c r="D11" i="29" s="1"/>
  <c r="K55" i="3"/>
  <c r="L33" i="3"/>
  <c r="L31" i="3"/>
  <c r="L32" i="3"/>
  <c r="K32" i="3"/>
  <c r="K34" i="3" s="1"/>
  <c r="J14" i="3"/>
  <c r="J15" i="3" s="1"/>
  <c r="F11" i="26"/>
  <c r="E11" i="26"/>
  <c r="J55" i="3"/>
  <c r="M55" i="3" s="1"/>
  <c r="L36" i="3"/>
  <c r="J23" i="3"/>
  <c r="M23" i="3" s="1"/>
  <c r="L18" i="3"/>
  <c r="J27" i="3"/>
  <c r="M27" i="3" s="1"/>
  <c r="L25" i="3"/>
  <c r="J9" i="3" l="1"/>
  <c r="D12" i="26"/>
  <c r="F13" i="26" s="1"/>
  <c r="K9" i="3"/>
  <c r="D22" i="26" s="1"/>
  <c r="G17" i="26"/>
  <c r="D12" i="29"/>
  <c r="D10" i="29"/>
  <c r="D18" i="26"/>
  <c r="D13" i="29" s="1"/>
  <c r="E13" i="26"/>
  <c r="G13" i="26"/>
  <c r="E17" i="26"/>
  <c r="F17" i="26"/>
  <c r="G15" i="26"/>
  <c r="M15" i="3"/>
  <c r="D20" i="26"/>
  <c r="D14" i="29" s="1"/>
  <c r="L30" i="3"/>
  <c r="M34" i="3"/>
  <c r="E15" i="26"/>
  <c r="F15" i="26"/>
  <c r="G19" i="26" l="1"/>
  <c r="E19" i="26"/>
  <c r="G21" i="26"/>
  <c r="F21" i="26"/>
  <c r="E21" i="26"/>
  <c r="D15" i="29"/>
  <c r="F19" i="26"/>
  <c r="C10" i="26"/>
  <c r="C16" i="26"/>
  <c r="C12" i="29" s="1"/>
  <c r="C12" i="26"/>
  <c r="C10" i="29" s="1"/>
  <c r="C20" i="26"/>
  <c r="C14" i="29" s="1"/>
  <c r="C14" i="26"/>
  <c r="C11" i="29" s="1"/>
  <c r="C18" i="26"/>
  <c r="C13" i="29" s="1"/>
  <c r="F22" i="26" l="1"/>
  <c r="G22" i="26"/>
  <c r="E22" i="26"/>
  <c r="C22" i="26"/>
  <c r="C9" i="29"/>
  <c r="C15" i="29" s="1"/>
</calcChain>
</file>

<file path=xl/sharedStrings.xml><?xml version="1.0" encoding="utf-8"?>
<sst xmlns="http://schemas.openxmlformats.org/spreadsheetml/2006/main" count="1397" uniqueCount="326">
  <si>
    <t xml:space="preserve">OBJETO:   </t>
  </si>
  <si>
    <t>ENDEREÇO:</t>
  </si>
  <si>
    <t xml:space="preserve">ITEM </t>
  </si>
  <si>
    <t>UNID</t>
  </si>
  <si>
    <t>QTDE</t>
  </si>
  <si>
    <t>UND</t>
  </si>
  <si>
    <t>M</t>
  </si>
  <si>
    <t>-</t>
  </si>
  <si>
    <t>DESCRIÇÃO</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</si>
  <si>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</si>
  <si>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</si>
  <si>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</si>
  <si>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</si>
  <si>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</si>
  <si>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</si>
  <si>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</si>
  <si>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</si>
  <si>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</si>
  <si>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</si>
  <si>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</si>
  <si>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</si>
  <si>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</si>
  <si>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</si>
  <si>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</si>
  <si>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</si>
  <si>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</si>
  <si>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M²</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</si>
  <si>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</si>
  <si>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</si>
  <si>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</si>
  <si>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</si>
  <si>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</si>
  <si>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</si>
  <si>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</si>
  <si>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</si>
  <si>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</si>
  <si>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</si>
  <si>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</si>
  <si>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</si>
  <si>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</si>
  <si>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</si>
  <si>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</si>
  <si>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</si>
  <si>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</si>
  <si>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</si>
  <si>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</si>
  <si>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</si>
  <si>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</si>
  <si>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</si>
  <si>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</si>
  <si>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</si>
  <si>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</si>
  <si>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</si>
  <si>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</si>
  <si>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</si>
  <si>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</si>
  <si>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</si>
  <si>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</si>
  <si>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</si>
  <si>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</si>
  <si>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</si>
  <si>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</si>
  <si>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CREA 18676 / DF</t>
  </si>
  <si>
    <t>3.3</t>
  </si>
  <si>
    <t>COMP.3</t>
  </si>
  <si>
    <t>MUNICÍPIO :</t>
  </si>
  <si>
    <t>PLACA DE OBRA EM CHAPA DE ACO GALVANIZADO</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</si>
  <si>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</si>
  <si>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</si>
  <si>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ENGENHEIRO ELETRICISTA COM ENCARGOS COMPLEMENTARES</t>
  </si>
  <si>
    <t>MESTRE DE OBRAS COM ENCARGOS COMPLEMENTARES</t>
  </si>
  <si>
    <t>AUXILIAR DE ESCRITORIO COM ENCARGOS COMPLEMENTARES</t>
  </si>
  <si>
    <t>REATERRO MANUAL APILOADO COM SOQUETE. AF_10/2017</t>
  </si>
  <si>
    <t>CARGA MANUAL DE ENTULHO EM CAMINHAO BASCULANTE 6 M3</t>
  </si>
  <si>
    <t>TRANSPORTE DE ENTULHO COM CAMINHAO BASCULANTE 6 M3, RODOVIA PAVIMENTADA, DMT 0,5 A 1,0 KM</t>
  </si>
  <si>
    <t>LANÇAMENTO COM USO DE BALDES, ADENSAMENTO E ACABAMENTO DE CONCRETO EM ESTRUTURAS. AF_12/2015</t>
  </si>
  <si>
    <t>DISJUNTOR TIPO DIN/IEC, BIPOLAR DE 6 ATE 32A</t>
  </si>
  <si>
    <t>SERVENTE COM ENCARGOS COMPLEMENTARES</t>
  </si>
  <si>
    <t>3.5</t>
  </si>
  <si>
    <t>3.6</t>
  </si>
  <si>
    <t>3.4</t>
  </si>
  <si>
    <t>PORCA OLHAL EM ACO GALVANIZADO, ESPESSURA 16MM, ABERTURA 21MM</t>
  </si>
  <si>
    <t>MANILHA-SAPATILHA, ACO CARBONO ZINCADO A QUENTE</t>
  </si>
  <si>
    <t>GRAMPO LINHA VIVA DE LATAO ESTANHADO, DIAMETRO DO CONDUTOR PRINCIPAL DE 10 A 120 MM2, DIAMETRO DA DERIVACAO DE 10 A 70 MM2</t>
  </si>
  <si>
    <t>CONECTOR, DERIV CUNHA, CU SN SIMET SOMADI 7.68- 9.50MM LIN 2.54- 6.55MM DV 1.27-</t>
  </si>
  <si>
    <t>PARAFUSO M16 EM ACO GALVANIZADO, COMPRIMENTO = 250 MM, DIAMETRO = 16 MM, ROSCA MAQUINA, CABECA QUADRADA</t>
  </si>
  <si>
    <t>ALCA PREFORMADA DE DISTRIBUICAO, EM ACO GALVANIZADO, PARA CONDUTORES DE ALUMINIO AWG 1/0 (CAA 6/1 OU CA 7 FIOS)</t>
  </si>
  <si>
    <t>CONECTOR, DERIV COMPRESSAO, TIPO H AL CABO-CABO LIN 25- 70MM2 DERIV 16- 35MM2</t>
  </si>
  <si>
    <t>PARAFUSO M16 EM ACO GALVANIZADO, COMPRIMENTO = 70 MM, DIAMETRO = 16 MM, ROSCA MAQUINA, CABECA ABAULADA</t>
  </si>
  <si>
    <t>SAPATILHA, ACO CARBONO ZINCADO A QUENTE DIAM COLO 12MM</t>
  </si>
  <si>
    <t>CANTONEIRA, ABAS IGUAIS, ACO ZINC QUENTE, 6X 65X 65X 900MM,AUX P/BRACO C RD</t>
  </si>
  <si>
    <t>COMP.5</t>
  </si>
  <si>
    <t>COMP.6</t>
  </si>
  <si>
    <t>COMP.7</t>
  </si>
  <si>
    <t>4.</t>
  </si>
  <si>
    <t>COMP.8</t>
  </si>
  <si>
    <t xml:space="preserve">SUPORTE, TRANSFORMADOR, POSTE CIRCULAR, 225MM </t>
  </si>
  <si>
    <t>TERMINAL A COMPRESSAO EM COBRE ESTANHADO PARA CABO 50 MM2, 1 FURO E 1 COMPRESSAO, PARA PARAFUSO DE FIXACAO M8</t>
  </si>
  <si>
    <t>MAO FRANCESA PLANA DE ACO GALVANIZADO 726 MM</t>
  </si>
  <si>
    <t>ELETRODUTO GALVANIZADO A FOGO, PESADO, 100mm</t>
  </si>
  <si>
    <t>LUVA DE FERRO GALVANIZADO, COM ROSCA BSP, DE 4"</t>
  </si>
  <si>
    <t>CABECOTE PARA ENTRADA DE LINHA DE ALIMENTACAO PARA ELETRODUTO, EM LIGA DE ALUMINIO COM ACABAMENTO ANTI CORROSIVO, COM FIXACAO POR ENCAIXE LISO DE 360 GRAUS, DE 4"</t>
  </si>
  <si>
    <t>SUPORTE METÁLICO GALVANIZADO PARA 02 ELETRODUTOS DE 100MM EM POSTE DE CONCRETO, COM CINTA E PARAFUSOS</t>
  </si>
  <si>
    <t>CURVA 90 GRAUS DE FERRO GALVANIZADO, COM ROSCA BSP FEMEA, DE 4"</t>
  </si>
  <si>
    <t>KG</t>
  </si>
  <si>
    <t>ISOLADOR EPOXI TIPO BUJÃO, 50X40mm, ROSCA 1/4"</t>
  </si>
  <si>
    <t>CABO DE COBRE NU 50 MM2 MEIO-DURO</t>
  </si>
  <si>
    <t>CAIXA DE PROTECAO EXTERNA PARA MEDIDOR HOROSAZONAL, DE BAIXA TENSAO, COM MODULO, EM CHAPA DE ACO (PADRAO DA CONCESSIONARIA LOCAL)</t>
  </si>
  <si>
    <t>CAIXA DE PROTECAO PARA TRANSFORMADOR CORRENTE, EM CHAPA DE ACO 18 USG (PADRAO DA CONCESSIONARIA LOCAL)</t>
  </si>
  <si>
    <t>CAIXA METÁLICA PARA DISJUNTOR GERAL DE PROTEÇÃO, DIMENSÕES 500X600X250mm, COM ABERTURA PARA O ACIONAMENTO DO DISJUNTOR, PADRÃO DA CONCESSIONÁRIA LOCAL</t>
  </si>
  <si>
    <t>ELETRODUTO DE PVC RIGIDO ROSCAVEL DE 4 ", SEM LUVA</t>
  </si>
  <si>
    <t>CURVA 90 GRAUS, LONGA, DE PVC RIGIDO ROSCAVEL, DE 4", PARA ELETRODUTO</t>
  </si>
  <si>
    <t>LUVA EM PVC RIGIDO ROSCAVEL, DE 4", PARA ELETRODUTO</t>
  </si>
  <si>
    <t>BUCHA EM ALUMINIO, COM ROSCA, DE 4", PARA ELETRODUTO</t>
  </si>
  <si>
    <t>ARRUELA EM ALUMINIO, COM ROSCA, DE 4", PARA ELETRODUTO</t>
  </si>
  <si>
    <t>ALVENARIA DE VEDAÇÃO DE BLOCOS VAZADOS DE CONCRETO DE 14X19X39CM (ESPESSURA 14CM) DE PAREDES COM ÁREA LÍQUIDA MENOR QUE 6M² SEM VÃOS E ARGAMASSA DE ASSENTAMENTO COM PREPARO MANUAL. AF_06/2014</t>
  </si>
  <si>
    <t>APLICAÇÃO MANUAL DE PINTURA COM TINTA TEXTURIZADA ACRÍLICA EM PAREDES EXTERNAS DE CASAS, UMA COR. AF_06/2014</t>
  </si>
  <si>
    <t>ESPAÇADORES POLIMÉRICOS LOSANGULARES, FORNECIMENTO E INSTALAÇÃO</t>
  </si>
  <si>
    <t>COMP.9</t>
  </si>
  <si>
    <t>COMP.10</t>
  </si>
  <si>
    <t>4.1</t>
  </si>
  <si>
    <t>4.2</t>
  </si>
  <si>
    <t>COMP.11</t>
  </si>
  <si>
    <t>PLACA DE POLICARBONATO, ESPESSURA DE 3mm</t>
  </si>
  <si>
    <t>CANALETA PVC VENTILADA PARA PAINEL, COM TAMPA, COR CINZA, DIMENSÕES 80X80X2000mm</t>
  </si>
  <si>
    <t>TRILHO DIN GALVANIZADO, BARRA DE 1 METRO</t>
  </si>
  <si>
    <t>SOQUETE DE BAQUELITE BASE E27, PARA LAMPADAS</t>
  </si>
  <si>
    <t>LAMPADA FLUORESCENTE COMPACTA 3U BRANCA 20 W, BASE E27 (127/220 V)</t>
  </si>
  <si>
    <t>DISJUNTOR TIPO NEMA, TRIPOLAR 60 ATE 100 A, TENSAO MAXIMA DE 415 V</t>
  </si>
  <si>
    <t>CHAVE FIM DE CURSO PARA PAINEL, 1NAF, 10A, 600V</t>
  </si>
  <si>
    <t>5.</t>
  </si>
  <si>
    <t>5.1</t>
  </si>
  <si>
    <t>COMP.12</t>
  </si>
  <si>
    <t>PORTA DOCUMENTOS GRANDE PARA PAINEL</t>
  </si>
  <si>
    <t>CABECOTE PARA ENTRADA DE LINHA DE ALIMENTACAO PARA ELETRODUTO, EM LIGA DE ALUMINIO COM ACABAMENTO ANTI CORROSIVO, COM FIXACAO POR ENCAIXE LISO DE 360 GRAUS, DE 2"</t>
  </si>
  <si>
    <t>LUVA DE FERRO GALVANIZADO, COM ROSCA BSP, DE 2"</t>
  </si>
  <si>
    <t>CANTONEIRA FERRO GALVANIZADO DE ABAS IGUAIS, 2" X 3/8" (L X E), 6,9 KG/M</t>
  </si>
  <si>
    <t>CONECTOR PERFURANTE ISOLADO CDP-70</t>
  </si>
  <si>
    <t>FITA ISOLANTE ADESIVA ANTICHAMA, USO ATE 750 V, EM ROLO DE 19 MM X 20 M</t>
  </si>
  <si>
    <t>FITA ISOLANTE DE BORRACHA AUTOFUSAO, USO ATE 69 KV (ALTA TENSAO)</t>
  </si>
  <si>
    <t>6.</t>
  </si>
  <si>
    <t>INSTALAÇÕES ELÉTRICAS DIVERSAS (ELETRODUTOS, MALHA DE ATERRAMENTO, CAIXAS DE PASSAGEM, CABOS ELÉTRICOS)</t>
  </si>
  <si>
    <t>6.1</t>
  </si>
  <si>
    <t>COMP.13</t>
  </si>
  <si>
    <t>CAIXA DE PASSAGEM PRÉ MOLDADA 80X80X110CM, COM TAMPA E DRENO EM BRITA Nº 0, FORNECIMENTO E INSTALAÇÃO, INCLUSIVE ESCAVAÇÃO</t>
  </si>
  <si>
    <t>CAIXA DE PASSAGEM EM CONCRETO PRÉ MOLDADA, DE 80X80X110CM, FUNDO VAZADO, COM TAMPA DE CONCRETO ARMADO</t>
  </si>
  <si>
    <t>PEDRA BRITADA N. 0, OU PEDRISCO (4,8 A 9,5 MM) POSTO PEDREIRA/FORNECEDOR, SEM FRETE</t>
  </si>
  <si>
    <t>CAIXA DE INSPEÇÃO PARA ATERRAMENTO, CIRCULAR, EM POLIETILENO, DIÂMETRO INTERNO = 0,3 M. AF_05/2018</t>
  </si>
  <si>
    <t>CABO DE COBRE FLEXÍVEL ISOLADO, 25 MM², ANTI-CHAMA 0,6/1,0 KV, PARA DISTRIBUIÇÃO - FORNECIMENTO E INSTALAÇÃO. AF_12/2015</t>
  </si>
  <si>
    <t>CABO DE COBRE FLEXÍVEL ISOLADO, 35 MM², ANTI-CHAMA 0,6/1,0 KV, PARA DISTRIBUIÇÃO - FORNECIMENTO E INSTALAÇÃO. AF_12/2015</t>
  </si>
  <si>
    <t>6.2</t>
  </si>
  <si>
    <t>6.3</t>
  </si>
  <si>
    <t>6.4</t>
  </si>
  <si>
    <t>6.5</t>
  </si>
  <si>
    <t>6.6</t>
  </si>
  <si>
    <t>6.7</t>
  </si>
  <si>
    <t>6.8</t>
  </si>
  <si>
    <t>6.9</t>
  </si>
  <si>
    <t>6.10</t>
  </si>
  <si>
    <t>6.11</t>
  </si>
  <si>
    <t>6.12</t>
  </si>
  <si>
    <t>6.13</t>
  </si>
  <si>
    <t>6.14</t>
  </si>
  <si>
    <t>6.15</t>
  </si>
  <si>
    <t>CAIXA DE MONTAGEM METÁLICA IP55, PINTURA ELETROSTÁTICA CINZA RAL 7032, COM PLACA DE MONTAGEM INTERNA METÁLICA, PINTURA ELETROSTÁTICA LARANJA RAL 2003, DIMENSÕES EXTERNAS DE 1500X800X250mm, COM FLANGE INFERIOR PARA ENTRADA/SAÍDA DE CABOS REMOVÍVEL, DOTADA DE PORTA FRONTAL COM FECHOS TIPO FENDA E PORTA CADEADO PARA TRAVAMENTO DA ABERTURA DA PORTA</t>
  </si>
  <si>
    <t>PARANAÍTA - MT</t>
  </si>
  <si>
    <t>PISTA DE CAMINHADA - RUA ÁLVARO VOLPE</t>
  </si>
  <si>
    <t>VIGIA NOTURNO COM ENCARGOS COMPLEMENTARES</t>
  </si>
  <si>
    <t>EXTENSÃO DE REDE ELÉTRICA EM MÉDIA TENSÃO (15KV)</t>
  </si>
  <si>
    <t>COMP.4</t>
  </si>
  <si>
    <t>ALCA PREFORMADA DE DISTRIBUICAO, EM ACO GALVANIZADO, PARA CONDUTORES DE ALUMINIO AWG 2 (CAA 6/1 OU CA 7 FIOS)</t>
  </si>
  <si>
    <t>BRACO, TIPO C, PARA REDE COMPACTA 15KV</t>
  </si>
  <si>
    <t>CABO, ELETRICO COBERTO, ALUMINIO XLPE 15,5KV 50MM2</t>
  </si>
  <si>
    <t>ESTRIBO PARA REDE COMPACTA 15KV</t>
  </si>
  <si>
    <t>CAPA, PROT CONECT CUNHA, 15KV SERIE AZUL 166X100X50MM</t>
  </si>
  <si>
    <t>ISOLADOR, POLIMERICO, ANCORAGEM TIPO BASTAO GARFO-OLHAL 15KV</t>
  </si>
  <si>
    <t>MANILHA DE TRANSMISSÃO, ACO CARBONO ZINCADO A QUENTE</t>
  </si>
  <si>
    <t>PARAFUSO M16 EM ACO GALVANIZADO, COMPRIMENTO = 40 MM, DIAMETRO = 12 MM, ROSCA MAQUINA, CABECA ABAULADA</t>
  </si>
  <si>
    <t>POSTE DE CONCRETO CIRCULAR, 12 METROS, 600DAN</t>
  </si>
  <si>
    <t>REINSTALAÇÃO DE ESTRUTURA N3 EM POSTE DE CONCRETO</t>
  </si>
  <si>
    <t>CABO DE ALUMÍNIO PROTEGIDO, #50mm², 15KV, FORNECIMENTO E INSTALAÇÃO</t>
  </si>
  <si>
    <t>CABO MENSAGEIRO DE AÇO 9,5mm, FORNECIMENTO E INSTALAÇÃO</t>
  </si>
  <si>
    <t>CABO DE AÇO 9,5mm</t>
  </si>
  <si>
    <t>ESPACADOR, FASES RD COMPACTA, LOSANGULAR 15KV</t>
  </si>
  <si>
    <t>CABO DE ALUMÍNIO COBERTO, 16mm²</t>
  </si>
  <si>
    <t>REMOÇÃO DE ESTRUTURA N3 E POSTE DE CONCRETO DUPLO T DE 11/300DAN</t>
  </si>
  <si>
    <t>PROTETOR P/ BUCHA DE TRANSFORMADOR POLIMÉRICO 15KV</t>
  </si>
  <si>
    <t>CHAVE, FUSIVEL, DISTRIBUICAO, 15KV 100A 2KA BASE C ISOL PORCELANA C/ SUPORTE L</t>
  </si>
  <si>
    <t>PARA-RAIOS DE DISTRIBUICAO, TENSAO NOMINAL 15 KV, CORRENTE NOMINAL DE DESCARGA 5 KA</t>
  </si>
  <si>
    <t>PROTETOR DE PARA RAIOS 15KV</t>
  </si>
  <si>
    <t>SUPORTE, CHAVE FUSIV/PARA-RAIOS, 15KV TIPO Z ACO CARBONO</t>
  </si>
  <si>
    <t>ANEL DE AMARRAÇÃO ELASTOMÉRICO 15KV</t>
  </si>
  <si>
    <t>ISOLADOR DE PORCELANA, TIPO PINO MONOCORPO, PARA TENSAO DE *15* KV</t>
  </si>
  <si>
    <t xml:space="preserve">PINO, ISOLADOR, PARA CRUZETA DE MADEIRA CLASSE 15KV ROSCA 25MM </t>
  </si>
  <si>
    <t>ELO FUSÍVEL 8K, 15KV</t>
  </si>
  <si>
    <t>QUADRO GERAL DE BAIXA TENSÃO PARA COMANDO E PROTEÇÃO DE CIRCUITOS, FORNECIMENTO DE MATERIAIS, MONTAGEM ELÉTRICA E INSTALAÇÃO</t>
  </si>
  <si>
    <t>DISJUNTOR TIPO DIN/IEC, BIPOLAR 40 ATE 50A</t>
  </si>
  <si>
    <t>DISJUNTOR TIPO DIN/IEC, BIPOLAR 63 A</t>
  </si>
  <si>
    <t>CONTATOR TRIPOLAR, CORRENTE DE *185* A, TENSAO NOMINAL DE *500* V, CATEGORIA AC-2 E AC-3</t>
  </si>
  <si>
    <t>CONTATOR TRIPOLAR, CORRENTE DE *65* A, TENSAO NOMINAL DE *500* V, CATEGORIA AC-2 E AC-3</t>
  </si>
  <si>
    <t>TIMER 24 HRS, FIXAÇÃO EM TRILHO DIN, PROGRAMAÇÃO SEMANAL, DISPLAY DIGITAL, COM BATERIA</t>
  </si>
  <si>
    <t>BARRA DE COBRE RETANGULAR DE 1"X3/8"</t>
  </si>
  <si>
    <t>CONJUNTO DE ILUMINAÇÃO COMPOSTO POR POSTE DE CONCRETO DUPLO T DE 14 METROS, 300DAN, 06 PROJETORES LED DE 200W CADA, ESTRUTURAS DE FIXAÇÃO, ELETRODUTOS, CABOS, CONECTORES E SERVIÇOS DE INSTALAÇÃO</t>
  </si>
  <si>
    <t>CHP</t>
  </si>
  <si>
    <t>POSTE DE CONCRETO TIPO DUPLO T, 14 METROS TOTAIS, 300DAN</t>
  </si>
  <si>
    <t>CURVA 90 GRAUS DE FERRO GALVANIZADO, COM ROSCA BSP FEMEA, DE 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</si>
  <si>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</si>
  <si>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2,5 MM2</t>
  </si>
  <si>
    <t>5.2</t>
  </si>
  <si>
    <t>CONJUNTO DE ILUMINAÇÃO COMPOSTO POR POSTE DE CONCRETO DUPLO T DE 14 METROS, 300DAN, 04 PROJETORES LED DE 200W CADA, ESTRUTURAS DE FIXAÇÃO, ELETRODUTOS, CABOS, CONECTORES E SERVIÇOS DE INSTALAÇÃO</t>
  </si>
  <si>
    <t>CONJUNTO DE ILUMINAÇÃO COMPOSTO POR POSTE DE CONCRETO DUPLO T DE 14 METROS, 300DAN, 12 PROJETORES LED DE 200W CADA, ESTRUTURAS DE FIXAÇÃO, ELETRODUTOS, CABOS, CONECTORES E SERVIÇOS DE INSTALAÇÃO</t>
  </si>
  <si>
    <t>CABO DE COBRE, FLEXIVEL, CLASSE 4 OU 5, ISOLACAO EM PVC/A, ANTICHAMA BWF-B, COBERTURA PVC-ST1, ANTICHAMA BWF-B, 1 CONDUTOR, 0,6/1 KV, SECAO NOMINAL 16 MM2</t>
  </si>
  <si>
    <t>TORRES DE ILUMINAÇÃO DAS QUADRAS E POSTES DE ILUMINAÇÃO</t>
  </si>
  <si>
    <t>5.3</t>
  </si>
  <si>
    <t>CABO DE COBRE NU 10 MM2 MEIO-DURO</t>
  </si>
  <si>
    <t>TERMINAL A COMPRESSAO EM COBRE ESTANHADO PARA CABO 10 MM2, 1 FURO E 1 COMPRESSAO, PARA PARAFUSO DE FIXACAO M6</t>
  </si>
  <si>
    <t>COMP.14</t>
  </si>
  <si>
    <t>ELETRODUTO PVC FLEXIVEL CORRUGADO, COR AMARELA, DE 25 MM</t>
  </si>
  <si>
    <t>5.4</t>
  </si>
  <si>
    <t>5.5</t>
  </si>
  <si>
    <t>COMP.15</t>
  </si>
  <si>
    <t>NÚCLEO GALVANIZADO DE 04 ELEMENTOS PARA POSTE CIRCULAR, DIÂMETRO DO TUBO CENTRAL DE  4,1/2", COM 04 BRAÇOS DE 250MM X 60,3MM</t>
  </si>
  <si>
    <t>COMP.16</t>
  </si>
  <si>
    <t>CABO DE COBRE FLEXÍVEL ISOLADO, 95 MM², ANTI-CHAMA 0,6/1,0 KV, PARA DISTRIBUIÇÃO - FORNECIMENTO E INSTALAÇÃO. AF_12/2015</t>
  </si>
  <si>
    <t>CABO DE COBRE FLEXÍVEL ISOLADO, 70 MM², ANTI-CHAMA 0,6/1,0 KV, PARA DISTRIBUIÇÃO - FORNECIMENTO E INSTALAÇÃO. AF_12/2015</t>
  </si>
  <si>
    <t>CABO DE COBRE FLEXÍVEL ISOLADO, 50 MM², ANTI-CHAMA 0,6/1,0 KV, PARA DISTRIBUIÇÃO - FORNECIMENTO E INSTALAÇÃO. AF_12/2015</t>
  </si>
  <si>
    <t>CABO DE COBRE FLEXÍVEL ISOLADO, 16 MM², ANTI-CHAMA 0,6/1,0 KV, PARA DISTRIBUIÇÃO - FORNECIMENTO E INSTALAÇÃO. AF_12/2015</t>
  </si>
  <si>
    <t>CABO DE COBRE FLEXÍVEL ISOLADO, 10 MM², ANTI-CHAMA 0,6/1,0 KV, PARA DISTRIBUIÇÃO - FORNECIMENTO E INSTALAÇÃO. AF_12/2015</t>
  </si>
  <si>
    <t>CABO DE COBRE FLEXÍVEL ISOLADO, 6 MM², ANTI-CHAMA 0,6/1,0 KV, PARA CIRCUITOS TERMINAIS - FORNECIMENTO E INSTALAÇÃO. AF_12/2015</t>
  </si>
  <si>
    <t>CAIXA DE PASSAGEM PRÉ MOLDADA 50X50X60CM, COM TAMPA E DRENO EM BRITA Nº 0, FORNECIMENTO E INSTALAÇÃO, INCLUSIVE ESCAVAÇÃO</t>
  </si>
  <si>
    <t>CAIXA DE PASSAGEM EM CONCRETO PRÉ MOLDADA, DE 50X50X60CM, FUNDO VAZADO, COM TAMPA DE CONCRETO ARMADO</t>
  </si>
  <si>
    <t>CAIXA DE PASSAGEM 30X30X40 COM TAMPA E DRENO BRITA</t>
  </si>
  <si>
    <t>6.16</t>
  </si>
  <si>
    <t>6.17</t>
  </si>
  <si>
    <t>6.18</t>
  </si>
  <si>
    <t>6.19</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</si>
  <si>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</si>
  <si>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</si>
  <si>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</si>
  <si>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</si>
  <si>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</si>
  <si>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</si>
  <si>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</si>
  <si>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</si>
  <si>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</si>
  <si>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</si>
  <si>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OBRA ELÉTRICA DE MELHORIA EM I.P. - PISTA DE CAMINHADA - RUA ÁLVARO VOLPE</t>
  </si>
  <si>
    <t>CPRB</t>
  </si>
  <si>
    <t>DF</t>
  </si>
  <si>
    <t>I</t>
  </si>
  <si>
    <t>MÃO FRANCESA PLANA 619mm</t>
  </si>
  <si>
    <t>PARAFUSO M16 EM ACO GALVANIZADO, COMPRIMENTO = 125 MM, DIAMETRO = 16 MM, ROSCA MAQUINA, CABECA QUADRADA</t>
  </si>
  <si>
    <t>ARRUELA QUADRADA EM ACO GALVANIZADO, DIMENSAO = 38 MM, ESPESSURA = 3MM, DIAMETRO DO FURO= 18 MM</t>
  </si>
  <si>
    <t>CRUZETA DE CONCRETO LEVE, COMP. 2000 MM SECAO, 90 X 90 MM</t>
  </si>
  <si>
    <t>ESTRUTURA N3-CE3-CFU EM POSTE DE CONCRETO CC 12/600 A INSTALAR, COM BASE DE CONCRETO, FORNECIMENTO DE MATERIAIS E SERVIÇOS DE INSTALAÇÃO</t>
  </si>
  <si>
    <t>POSTE DE CONCRETO TIPO CIRCULAR, 12 METROS, 1000DAN</t>
  </si>
  <si>
    <t>TRANSPORTE COMERCIAL COM CAMINHAO CARROCERIA 9 T, RODOVIA COM REVESTIMENTO PRIMARIO</t>
  </si>
  <si>
    <t>CUSTO UNITÁRIO TOTAL C/ BDI</t>
  </si>
  <si>
    <r>
      <t xml:space="preserve">COMPOSIÇÃO DO BDI - CONSTRUÇÃO E MANUTENÇÃO </t>
    </r>
    <r>
      <rPr>
        <b/>
        <vertAlign val="superscript"/>
        <sz val="14"/>
        <rFont val="Arial"/>
        <family val="2"/>
      </rPr>
      <t>(*)</t>
    </r>
  </si>
  <si>
    <r>
      <t>COMPOSIÇÃO DO BDI - INSUMOS</t>
    </r>
    <r>
      <rPr>
        <b/>
        <vertAlign val="superscript"/>
        <sz val="14"/>
        <rFont val="Arial"/>
        <family val="2"/>
      </rPr>
      <t>(*)</t>
    </r>
  </si>
  <si>
    <t>BDI INS:</t>
  </si>
  <si>
    <t>BDI CONSTRUÇÃO:</t>
  </si>
  <si>
    <t xml:space="preserve">PROFISSIONAL </t>
  </si>
  <si>
    <t xml:space="preserve">MARCUS PAULO SILVA ROCHA AGUIAR </t>
  </si>
  <si>
    <t>BDI INSUMO:</t>
  </si>
  <si>
    <t>BDI CONS :</t>
  </si>
  <si>
    <t>S+G</t>
  </si>
  <si>
    <t>Seguros e Garantias</t>
  </si>
  <si>
    <t>Riscos</t>
  </si>
  <si>
    <t>FONTE: TABELA SINAPI JUNHO / 2020                                                                                                                                              ( com desoneração )</t>
  </si>
  <si>
    <t>Paranaíta - MT, Julho de 2020.</t>
  </si>
  <si>
    <t>UN</t>
  </si>
  <si>
    <t>M2</t>
  </si>
  <si>
    <t>M3</t>
  </si>
  <si>
    <t>LASTRO DE CONCRETO MAGRO, APLICADO EM PISOS OU RADIERS, ESPESSURA DE 5 CM. AF_07/2016</t>
  </si>
  <si>
    <t>CONCRETO MAGRO PARA LASTRO, TRAÇO 1:4,5:4,5 (CIMENTO/ AREIA MÉDIA/ BRITA 1)  - PREPARO MECÂNICO COM BETONEIRA 400 L. AF_07/2016</t>
  </si>
  <si>
    <t>CONCRETO FCK = 15MPA, TRAÇO 1:3,4:3,5 (CIMENTO/ AREIA MÉDIA/ BRITA 1)  - PREPARO MECÂNICO COM BETONEIRA 400 L. AF_07/2016</t>
  </si>
  <si>
    <t>ELETRODUTO FLEXÍVEL CORRUGADO, PEAD, DN 63 (2")  - FORNECIMENTO E INSTALAÇÃO. AF_04/2016</t>
  </si>
  <si>
    <t>ELETRODUTO FLEXÍVEL CORRUGADO, PEAD, DN 90 (3) - FORNECIMENTO E INSTALAÇÃO. AF_04/2016</t>
  </si>
  <si>
    <t>ASSENTAMENTO DE POSTE DE CONCRETO COM COMPRIMENTO NOMINAL DE 12 M, CARGA NOMINAL MENOR OU IGUAL A 1000 DAN, ENGASTAMENTO SIMPLES COM 1,8 M DE SOLO (NÃO INCLUI FORNECIMENTO). AF_11/2019</t>
  </si>
  <si>
    <t>ESCAVAÇÃO MANUAL DE VALA COM PROFUNDIDADE MENOR OU IGUAL A 1,30 M. AF_03/2016</t>
  </si>
  <si>
    <t>TXKM</t>
  </si>
  <si>
    <t>TRANSPORTE COMERCIAL COM CAMINHAO CARROCERIA 9 T, RODOVIA PAVIMENTADA</t>
  </si>
  <si>
    <t>CHAPISCO APLICADO EM ALVENARIAS E ESTRUTURAS DE CONCRETO INTERNAS, COM COLHER DE PEDREIRO.  ARGAMASSA TRAÇO 1:3 COM PREPARO MANUAL. AF_06/2014</t>
  </si>
  <si>
    <t>CARPINTEIRO DE FORMAS COM ENCARGOS COMPLEMENTARES</t>
  </si>
  <si>
    <t>!EM PROCESSO DE DESATIVACAO! CADEADO EM ACO INOX, LARGURA DE *50* MM, COM HASTE EM ACO TEMPERADO, SEM MOLA - CHAVES INCLUIDAS</t>
  </si>
  <si>
    <t xml:space="preserve">UN    </t>
  </si>
  <si>
    <t xml:space="preserve">M2    </t>
  </si>
  <si>
    <t>!EM PROCESSO DE DESATIVACAO! HASTE DE ATERRAMENTO EM ACO COM 3,00 M DE COMPRIMENTO E DN = 5/8", REVESTIDA COM BAIXA CAMADA DE COBRE, COM CONECTOR TIPO GRAMPO</t>
  </si>
  <si>
    <t xml:space="preserve">M     </t>
  </si>
  <si>
    <t xml:space="preserve">KG    </t>
  </si>
  <si>
    <t xml:space="preserve">M3    </t>
  </si>
  <si>
    <t>ARAME GALVANIZADO 12 BWG, D = 2,76 MM (0,048 KG/M) OU 14 BWG, D = 2,11 MM (0,026 KG/M)</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</si>
  <si>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</si>
  <si>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70 MM2</t>
  </si>
  <si>
    <t>CABO FLEXIVEL PVC 750 V, 3 CONDUTORES DE 4,0 MM2</t>
  </si>
  <si>
    <t>CINTA CIRCULAR EM ACO GALVANIZADO DE 150 MM DE DIAMETRO PARA FIXACAO DE CAIXA MEDICAO, INCLUI PARAFUSOS E PORCAS</t>
  </si>
  <si>
    <t>CONTATOR TRIPOLAR, CORRENTE DE 12 A, TENSAO NOMINAL DE *500* V, CATEGORIA AC-2 E AC-3</t>
  </si>
  <si>
    <t>DISJUNTOR TERMOMAGNETICO TRIPOLAR 400 A / 600 V, TIPO JXD / ICC - 40 KA</t>
  </si>
  <si>
    <t>DISJUNTOR TIPO DIN/IEC, MONOPOLAR DE 6  ATE  32A</t>
  </si>
  <si>
    <t>DISPOSITIVO DPS CLASSE II, 1 POLO, TENSAO MAXIMA DE 175 V, CORRENTE MAXIMA DE *45* KA (TIPO AC)</t>
  </si>
  <si>
    <t>PARAFUSO FRANCES M16 EM ACO GALVANIZADO, COMPRIMENTO = 45 MM, DIAMETRO = 16 MM, CABECA ABAULADA</t>
  </si>
  <si>
    <t>PLACA DE OBRA (PARA CONSTRUCAO CIVIL) EM CHAPA GALVANIZADA *N. 22*, ADESIVADA, DE *2,0 X 1,125* M</t>
  </si>
  <si>
    <t>PONTALETE DE MADEIRA NAO APARELHADA *7,5 X 7,5* CM (3 X 3 ") PINUS, MISTA OU EQUIVALENTE DA REGIAO</t>
  </si>
  <si>
    <t>PREGO DE ACO POLIDO COM CABECA 18 X 30 (2 3/4 X 10)</t>
  </si>
  <si>
    <t>SARRAFO DE MADEIRA NAO APARELHADA *2,5 X 7* CM, MACARANDUBA, ANGELIM OU EQUIVALENTE DA REGIAO</t>
  </si>
  <si>
    <t>TERMINAL A COMPRESSAO EM COBRE ESTANHADO PARA CABO 70 MM2, 1 FURO E 1 COMPRESSAO, PARA PARAFUSO DE FIXACAO M10</t>
  </si>
  <si>
    <t>TERMINAL METALICO A PRESSAO PARA 1 CABO DE 120 MM2, COM 1 FURO DE FIXACAO</t>
  </si>
  <si>
    <t>TRANSFORMADOR TRIFASICO DE DISTRIBUICAO, POTENCIA DE 150 KVA, TENSAO NOMINAL DE 15 KV, TENSAO SECUNDARIA DE 220/127V, EM OLEO ISOLANTE TIPO MINERAL</t>
  </si>
  <si>
    <t xml:space="preserve">PLACA DE OBRA EM CHAPA DE AÇO GALVANIZADO </t>
  </si>
  <si>
    <t>REFERÊNCIA:  SINAPI - JUNHO DE 2020 / COMPOSIÇÃO PRÓPRIA</t>
  </si>
  <si>
    <t>COMP.17</t>
  </si>
  <si>
    <t>COMP.18</t>
  </si>
  <si>
    <t>SERVIÇO DE TRATAMENTO E DISPOSIÇÃO FINAL DE RESÍDUOS CLASSE I DA ILUMINAÇÃO PÚBLICA, POR KG</t>
  </si>
  <si>
    <t>DESCARTE DE RESÍDUO EM LOCAL APROPRIADO, POR KG</t>
  </si>
  <si>
    <t>POSTE METÁLICO ORNAMENTAL EM COLUNA CONTÍNUA RETA CIRCULAR, 4 METROS DE ALTURA LIVRE, COM BASE FLANGEADA C/ PARAFUSOS, COM 02 REBATEDORES EM ALUMÍNIO, GALVANIZADO A FOGO INTERNA E  EXTERNAMENTE, PINTADO NA COR BRANCA, COM 02 PROJETORES LED 100W, COR BRANCA LUZ DO DIA. INSTALADO EM BASE DE CONCRETO C/ CHUMBADORES, INCLUINDO CONECTORES ISOLADOS PERFURANTES, ELETRODUTOS, ATERRAMENTO, CABOS ELÉTRICOS E SERVIÇOS DE INSTALAÇÃO.</t>
  </si>
  <si>
    <t>POSTE METÁLICO ORNAMENTAL EM COLUNA CONTÍNUA RETA CIRCULAR, 4 METROS DE ALTURA LIVRE, COM BASE FLANGEADA C/ PARAFUSOS, COM 02 REBATEDORES E 02 PROJETORES, AMBOS EM ALUMÍNIO, GALVANIZADO A FOGO INTERNA E  EXTERNAMENTE, PINTADO NA COR BRANCA, COM CHUMBADORES</t>
  </si>
  <si>
    <r>
      <t xml:space="preserve">PROJETOR LED PARA APLICAÇÃO EM ILUMINAÇÃO PÚBLICA, CORPO EM ALUMÍNIO INJETADO A ALTA PRESSÃO, COR BRANCA, PROTEÇÃO DA FONTE DE LUZ EM VIDRO PRESO COM PARAFUSO, FLUXO LUMINOSO DE SAÍDA MÍNIMO 10.000 LÚMENS, POTÊNCIA TOTAL MÁXIMA DE </t>
    </r>
    <r>
      <rPr>
        <b/>
        <sz val="10"/>
        <rFont val="Calibri"/>
        <family val="2"/>
        <scheme val="minor"/>
      </rPr>
      <t>100W</t>
    </r>
    <r>
      <rPr>
        <sz val="10"/>
        <rFont val="Calibri"/>
        <family val="2"/>
        <scheme val="minor"/>
      </rPr>
      <t xml:space="preserve"> (+/-10%), EFICIÊNCIA MÍNIMA DE 100LM/W, GRAU DE PROTEÇÃO IP66, TENSÃO DE OPERAÇÃO NOMINAL 220VAC (+/-10%) OU FAIXA DE VARIAÇÃO DE TENSÃO SUPERIOR, FREQUÊNCIA 50/60HZ, TEMPERATURA DE COR ENTRE 5000K E 6000K, FATOR DE POTÊNCIA ACIMA DE 0,92, THD &lt; 15%. </t>
    </r>
  </si>
  <si>
    <t>ELETRODUTO EM AÇO GALVANIZADO A FOGO, DO TIPO PESADO, DIÂMETRO DE 2"</t>
  </si>
  <si>
    <t>SUBESTAÇÃO DE ENERGIA 150KVA, 13,8KV E QUADRO GERAL DE BAIXA TENSÃO</t>
  </si>
  <si>
    <t xml:space="preserve">PROJETOR MODULAR DE 200W (+/-10%) PARA ILUMINAÇÃO ESPORTIVA A LED (DIODO EMISSOR DE LUZ) COM AS SEGUINTES CARACTERÍSTICAS: CONFECCIONADA EM LIGA DE ALUMÍNIO INJETADO A ALTA PRESSÃO SAE-305/306 OU EXTRUSADO, JUNTAS OU GUARNIÇÕES DE VEDEÇÃO DEVERÃO SER EM SILICONE 200°C PARA GARANTIR O GRAU DE PROTEÇÃO AO LONGO DE SUA VIDA ÚTIL, IDENTIFICAÇÃO INDELÉVEL FEITA ATRAVÉS DE PLACA DE ALUMÍNIO REBITADO AO CORPO,GRAU DE PROTEÇÃO MÍNIMO IP-66 PARA O ÓPTICO E IP-54 PARA O COMPARTIMENTO, CONSTRUÇÃO ROBUSTA RESISTENTE A VIBRAÇÕES SEVERAS E AÇÃO DO VENTO, RESISTENTE A IMPACTO MECÂNICO IK-08. SISTEMA DE FIXAÇÃO COM AJUSTE DE INCLINAÇÃO. LED BRANCO, LIGHTINGCLASS, TESTADOS DE ACORDO COM A IESNA LM80-08 (MEASURINGLUMENMAINTENANCEOFF LED LIGHT SOURCES), TEMPERATURA DE COR ENTRE 5000K ± 500K; FLUXO LUMINOSO MÍNIMO DO PROJETOR DE 20.000 LUMENS; EFICIÊNCIA MÍNIMA DO CONJUNTO DE 100 LUMENS/WATTS; ÍNDICE DE REPRODUÇÃO DE COR 70 OU MAIOR; FONTE DE ALIMENTAÇÃO /DRIVER COM GRAU DE PROTEÇÃO MÍNIMO IP-66, ALIMENTAÇÃO 220 VAC (+/-10%) OU FAIXA DE VARIAÇÃO SUPERIOR, FREQUÊNCIA 50/60HZ, CLASSE I DE ISOLAÇÃO, FATOR DE POTÊNCIA MÍNIMO (0,92), DISTORÇÃO HARMÔNICA TOTAL (THD) DE CORRENTE MENOR QUE 15%,  IMUNIDADE CONTRA SOBTENSÕES TRANSIENTES CONFORME IEC 61000-4-4 E IEC 61000-4-5; SUPRESSOR DE SURTO AUXILIAR DE 10KA INSTALADO SEPARADAMENTE E FIXADO NA PARTE  INTERNA DA LUMINÁRIA PARA PROTEÇÃO CONTRA DESCARGAS ATMOSFÉRICAS E MANOBRAS DO SISTEMA ELÉTRICO.  VIDA ÚTIL MÍNIMA DE 50.000 HORAS COM CINCO ANOS DE GARANTIA NO SISTEMA PADRÃO. </t>
  </si>
  <si>
    <t>CONJUNTO DE ILUMINAÇÃO COMPOSTO POR 01 POSTE METÁLICO GALVANIZADO TELECÔNICO RETO DE ENGASTAR, 11 METROS TOTAIS, COM 01 NÚCLEO GALVANIZADO DE 04 ELEMENTOS E 04 LUMINÁRIAS LED DE 180W, INCLUINDO CONECTORES ISOLADOS PERFURANTES, RELÉS FOTOELÉTRICOS, ELETRODUTOS, CABOS ELÉTRICOS E SERVIÇOS DE INSTALAÇÃO.</t>
  </si>
  <si>
    <t>POSTE METÁLICO DE FERRO GALVANIZADO A FOGO, RETO TELECÔNICO, 04 ESTÁGIOS, ESPESSURA DE 3,0mm, DIÂMETRO DA BASE DE DE 5,1/2", DIÂMETRO DO TOPO DE 4", COMPRIMENTO TOTAL 11 METROS, PARA ENGASTAR</t>
  </si>
  <si>
    <t>ESTRUTURA CE3-TR, 13,8KV, TRANSFORMADOR 150KVA E MURETA DE PROTEÇÃO/MEDIÇÃO INDIRETA, COM ATERRAMENTO. FORNECIMENTO DE MATERIAIS E SERVIÇOS DE INSTALAÇÃO</t>
  </si>
  <si>
    <t xml:space="preserve">         PREFEITURA MUNICIPAL DE PARANAÍTA - MT</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</si>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</sst>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0"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8"/>
      <name val="Calibri"/>
      <family val="2"/>
      <scheme val="minor"/>
    </font>
    <font>
      <sz val="11"/>
      <color indexed="8"/>
      <name val="Calibri"/>
      <family val="2"/>
    </font>
  </fonts>
  <fills count="8">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55">
    <border>
      <left/>
      <right/>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s>
  <cellStyleXfs count="23">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5" fontId="39" fillId="0" borderId="0" applyFont="0" applyFill="0" applyBorder="0" applyAlignment="0" applyProtection="0"/>
  </cellStyleXfs>
  <cellXfs count="376">
    <xf numFmtId="0" fontId="0" fillId="0" borderId="0" xfId="0"/>
    <xf numFmtId="0" fontId="3" fillId="0" borderId="0" xfId="1"/>
    <xf numFmtId="44" fontId="3" fillId="0" borderId="0" xfId="1" applyNumberFormat="1"/>
    <xf numFmtId="0" fontId="1" fillId="0" borderId="2" xfId="0" applyFont="1" applyBorder="1" applyAlignment="1">
      <alignment vertical="center"/>
    </xf>
    <xf numFmtId="0" fontId="1" fillId="0" borderId="0" xfId="0" applyFont="1" applyAlignment="1">
      <alignment vertical="center"/>
    </xf>
    <xf numFmtId="0" fontId="1" fillId="0" borderId="1" xfId="0" applyFont="1" applyBorder="1" applyAlignment="1">
      <alignment vertical="center"/>
    </xf>
    <xf numFmtId="0" fontId="4" fillId="0" borderId="0" xfId="2"/>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10" fontId="10" fillId="0" borderId="1" xfId="0" applyNumberFormat="1" applyFont="1" applyBorder="1" applyAlignment="1">
      <alignment vertical="center"/>
    </xf>
    <xf numFmtId="8" fontId="16" fillId="0" borderId="0" xfId="0" applyNumberFormat="1" applyFont="1" applyAlignment="1">
      <alignment horizontal="right" vertical="center"/>
    </xf>
    <xf numFmtId="0" fontId="17" fillId="0" borderId="23" xfId="2" applyFont="1" applyBorder="1"/>
    <xf numFmtId="10" fontId="23" fillId="0" borderId="6" xfId="3" applyNumberFormat="1" applyFont="1" applyBorder="1" applyAlignment="1">
      <alignment horizontal="center" vertical="center"/>
    </xf>
    <xf numFmtId="44" fontId="23" fillId="0" borderId="6" xfId="9" applyFont="1" applyBorder="1" applyAlignment="1">
      <alignment horizontal="center" vertical="center"/>
    </xf>
    <xf numFmtId="44" fontId="23" fillId="6" borderId="6" xfId="3" applyNumberFormat="1" applyFont="1" applyFill="1" applyBorder="1" applyAlignment="1">
      <alignment horizontal="center" vertical="center"/>
    </xf>
    <xf numFmtId="0" fontId="0" fillId="0" borderId="3" xfId="0" applyBorder="1"/>
    <xf numFmtId="0" fontId="1" fillId="0" borderId="21" xfId="0" applyFont="1" applyBorder="1" applyAlignment="1">
      <alignment vertical="center"/>
    </xf>
    <xf numFmtId="0" fontId="1" fillId="0" borderId="22" xfId="0" applyFont="1" applyBorder="1" applyAlignment="1">
      <alignment vertical="center"/>
    </xf>
    <xf numFmtId="0" fontId="1" fillId="0" borderId="30" xfId="0" applyFont="1" applyBorder="1" applyAlignment="1">
      <alignment vertical="center"/>
    </xf>
    <xf numFmtId="0" fontId="1" fillId="0" borderId="17" xfId="0" applyFont="1" applyBorder="1" applyAlignment="1">
      <alignment vertical="center"/>
    </xf>
    <xf numFmtId="0" fontId="1" fillId="0" borderId="19" xfId="0" applyFont="1" applyBorder="1" applyAlignment="1">
      <alignment vertical="center"/>
    </xf>
    <xf numFmtId="0" fontId="1" fillId="0" borderId="16" xfId="0" applyFont="1" applyBorder="1" applyAlignment="1">
      <alignment vertical="center"/>
    </xf>
    <xf numFmtId="0" fontId="1" fillId="0" borderId="28" xfId="0" applyFont="1" applyBorder="1" applyAlignment="1">
      <alignment vertical="center"/>
    </xf>
    <xf numFmtId="0" fontId="1" fillId="0" borderId="16" xfId="0" applyFont="1" applyBorder="1" applyAlignment="1">
      <alignment vertical="center" wrapText="1"/>
    </xf>
    <xf numFmtId="0" fontId="1" fillId="0" borderId="28" xfId="0" applyFont="1" applyBorder="1" applyAlignment="1">
      <alignment vertical="center" wrapText="1"/>
    </xf>
    <xf numFmtId="0" fontId="8" fillId="0" borderId="0" xfId="0" applyFont="1" applyAlignment="1">
      <alignment horizontal="center" vertical="center"/>
    </xf>
    <xf numFmtId="0" fontId="8" fillId="0" borderId="4" xfId="0" applyFont="1" applyBorder="1" applyAlignment="1">
      <alignment horizontal="center" vertical="center"/>
    </xf>
    <xf numFmtId="0" fontId="18" fillId="0" borderId="7" xfId="0" applyFont="1" applyBorder="1" applyAlignment="1">
      <alignment vertical="center"/>
    </xf>
    <xf numFmtId="0" fontId="18" fillId="0" borderId="8" xfId="0" applyFont="1" applyBorder="1" applyAlignment="1">
      <alignment vertical="center"/>
    </xf>
    <xf numFmtId="10" fontId="18" fillId="0" borderId="8" xfId="8" applyNumberFormat="1" applyFont="1" applyBorder="1" applyAlignment="1">
      <alignment horizontal="center" vertical="center" wrapText="1"/>
    </xf>
    <xf numFmtId="0" fontId="18" fillId="0" borderId="9" xfId="0" applyFont="1" applyBorder="1" applyAlignment="1">
      <alignment vertical="center"/>
    </xf>
    <xf numFmtId="0" fontId="13" fillId="0" borderId="10" xfId="0" applyFont="1" applyBorder="1" applyAlignment="1">
      <alignment horizontal="center" vertical="center"/>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5" borderId="0" xfId="0" applyNumberFormat="1" applyFill="1"/>
    <xf numFmtId="0" fontId="0" fillId="5" borderId="0" xfId="0" applyFill="1"/>
    <xf numFmtId="44" fontId="4" fillId="0" borderId="0" xfId="2" applyNumberFormat="1"/>
    <xf numFmtId="0" fontId="18" fillId="0" borderId="13" xfId="0" applyFont="1" applyBorder="1" applyAlignment="1">
      <alignment vertical="center"/>
    </xf>
    <xf numFmtId="49" fontId="8" fillId="5" borderId="6" xfId="6" applyNumberFormat="1" applyFont="1" applyFill="1" applyBorder="1" applyAlignment="1">
      <alignment horizontal="center" vertical="center"/>
    </xf>
    <xf numFmtId="0" fontId="15" fillId="0" borderId="27" xfId="0" applyFont="1" applyBorder="1" applyAlignment="1">
      <alignment horizontal="center" vertical="center"/>
    </xf>
    <xf numFmtId="44" fontId="15" fillId="0" borderId="6" xfId="0" applyNumberFormat="1" applyFont="1" applyBorder="1" applyAlignment="1">
      <alignment horizontal="center" vertical="center"/>
    </xf>
    <xf numFmtId="10" fontId="0" fillId="5" borderId="0" xfId="8" applyNumberFormat="1" applyFont="1" applyFill="1"/>
    <xf numFmtId="0" fontId="0" fillId="0" borderId="0" xfId="0" applyAlignment="1">
      <alignment horizontal="center"/>
    </xf>
    <xf numFmtId="44" fontId="0" fillId="0" borderId="0" xfId="0" applyNumberFormat="1"/>
    <xf numFmtId="44" fontId="10" fillId="2" borderId="26" xfId="0" applyNumberFormat="1" applyFont="1" applyFill="1" applyBorder="1" applyAlignment="1">
      <alignment horizontal="center" vertical="center"/>
    </xf>
    <xf numFmtId="44" fontId="10" fillId="0" borderId="0" xfId="0" applyNumberFormat="1" applyFont="1" applyAlignment="1">
      <alignment horizontal="center" vertical="center"/>
    </xf>
    <xf numFmtId="44" fontId="12" fillId="2" borderId="19" xfId="0" applyNumberFormat="1" applyFont="1" applyFill="1" applyBorder="1" applyAlignment="1">
      <alignment horizontal="center" vertical="center"/>
    </xf>
    <xf numFmtId="44" fontId="15" fillId="0" borderId="19" xfId="0" applyNumberFormat="1" applyFont="1" applyBorder="1" applyAlignment="1">
      <alignment horizontal="center" vertical="center"/>
    </xf>
    <xf numFmtId="44" fontId="11" fillId="5" borderId="6" xfId="0" applyNumberFormat="1" applyFont="1" applyFill="1" applyBorder="1" applyAlignment="1">
      <alignment horizontal="right" vertical="center"/>
    </xf>
    <xf numFmtId="44" fontId="23" fillId="6" borderId="6" xfId="3" applyNumberFormat="1" applyFont="1" applyFill="1" applyBorder="1" applyAlignment="1">
      <alignment vertical="center"/>
    </xf>
    <xf numFmtId="10" fontId="23" fillId="0" borderId="13" xfId="3" applyNumberFormat="1" applyFont="1" applyBorder="1" applyAlignment="1">
      <alignment horizontal="center" vertical="center"/>
    </xf>
    <xf numFmtId="10" fontId="19" fillId="5" borderId="6" xfId="0" applyNumberFormat="1" applyFont="1" applyFill="1" applyBorder="1" applyAlignment="1">
      <alignment horizontal="center" vertical="center"/>
    </xf>
    <xf numFmtId="1" fontId="23" fillId="4" borderId="36" xfId="10" applyNumberFormat="1" applyFont="1" applyFill="1" applyBorder="1" applyAlignment="1">
      <alignment horizontal="center" vertical="top"/>
    </xf>
    <xf numFmtId="44" fontId="13" fillId="0" borderId="11" xfId="10" applyNumberFormat="1" applyFont="1" applyBorder="1" applyAlignment="1">
      <alignment horizontal="right" vertical="center"/>
    </xf>
    <xf numFmtId="44" fontId="16" fillId="7" borderId="29" xfId="0" applyNumberFormat="1" applyFont="1" applyFill="1" applyBorder="1" applyAlignment="1">
      <alignment horizontal="center" vertical="center" wrapText="1"/>
    </xf>
    <xf numFmtId="0" fontId="14" fillId="0" borderId="3" xfId="2" applyFont="1" applyBorder="1" applyAlignment="1">
      <alignment horizontal="left"/>
    </xf>
    <xf numFmtId="49" fontId="21" fillId="0" borderId="3" xfId="3" applyNumberFormat="1" applyFont="1" applyBorder="1" applyAlignment="1">
      <alignment horizontal="left" vertical="center"/>
    </xf>
    <xf numFmtId="0" fontId="17" fillId="0" borderId="3" xfId="2" applyFont="1" applyBorder="1"/>
    <xf numFmtId="0" fontId="4" fillId="0" borderId="5" xfId="2" applyBorder="1"/>
    <xf numFmtId="0" fontId="4" fillId="0" borderId="1" xfId="2" applyBorder="1"/>
    <xf numFmtId="0" fontId="7" fillId="0" borderId="0" xfId="1" applyFont="1"/>
    <xf numFmtId="44" fontId="10" fillId="2" borderId="14" xfId="0" applyNumberFormat="1" applyFont="1" applyFill="1" applyBorder="1" applyAlignment="1">
      <alignment horizontal="center" vertical="center" wrapText="1"/>
    </xf>
    <xf numFmtId="44" fontId="15" fillId="0" borderId="27" xfId="0" applyNumberFormat="1" applyFont="1" applyBorder="1" applyAlignment="1">
      <alignment horizontal="center" vertical="center"/>
    </xf>
    <xf numFmtId="44" fontId="16" fillId="0" borderId="15" xfId="0" applyNumberFormat="1" applyFont="1" applyBorder="1" applyAlignment="1">
      <alignment horizontal="center" vertical="center"/>
    </xf>
    <xf numFmtId="44" fontId="16" fillId="0" borderId="0" xfId="0" applyNumberFormat="1" applyFont="1" applyAlignment="1">
      <alignment horizontal="right" vertical="center"/>
    </xf>
    <xf numFmtId="0" fontId="18" fillId="0" borderId="6" xfId="0" applyFont="1" applyBorder="1" applyAlignment="1">
      <alignment horizontal="left" vertical="center" wrapText="1"/>
    </xf>
    <xf numFmtId="8" fontId="2" fillId="0" borderId="6" xfId="0" applyNumberFormat="1" applyFont="1" applyBorder="1" applyAlignment="1">
      <alignment horizontal="center" vertical="center"/>
    </xf>
    <xf numFmtId="0" fontId="15" fillId="0" borderId="6" xfId="0" applyFont="1" applyBorder="1" applyAlignment="1">
      <alignment horizontal="center" vertical="center"/>
    </xf>
    <xf numFmtId="0" fontId="10" fillId="2" borderId="14" xfId="0" applyFont="1" applyFill="1" applyBorder="1" applyAlignment="1">
      <alignment horizontal="center" vertical="center" wrapText="1"/>
    </xf>
    <xf numFmtId="0" fontId="10" fillId="2" borderId="14" xfId="0" applyFont="1" applyFill="1" applyBorder="1" applyAlignment="1">
      <alignment horizontal="center" vertical="center"/>
    </xf>
    <xf numFmtId="0" fontId="10" fillId="0" borderId="43" xfId="0" applyFont="1" applyBorder="1" applyAlignment="1">
      <alignment horizontal="center" vertical="center"/>
    </xf>
    <xf numFmtId="44" fontId="1" fillId="0" borderId="44" xfId="0" applyNumberFormat="1" applyFont="1" applyBorder="1" applyAlignment="1">
      <alignment vertical="center"/>
    </xf>
    <xf numFmtId="0" fontId="10" fillId="0" borderId="45" xfId="0" applyFont="1" applyBorder="1" applyAlignment="1">
      <alignment horizontal="center" vertical="center"/>
    </xf>
    <xf numFmtId="44" fontId="10" fillId="0" borderId="46" xfId="0" applyNumberFormat="1" applyFont="1" applyBorder="1" applyAlignment="1">
      <alignment vertical="center"/>
    </xf>
    <xf numFmtId="44" fontId="1" fillId="0" borderId="46" xfId="0" applyNumberFormat="1" applyFont="1" applyBorder="1" applyAlignment="1">
      <alignment horizontal="center" vertical="center" wrapText="1"/>
    </xf>
    <xf numFmtId="0" fontId="10" fillId="0" borderId="47" xfId="0" applyFont="1" applyBorder="1" applyAlignment="1">
      <alignment horizontal="center" vertical="center"/>
    </xf>
    <xf numFmtId="44" fontId="1" fillId="0" borderId="48" xfId="0" applyNumberFormat="1" applyFont="1" applyBorder="1" applyAlignment="1">
      <alignment horizontal="center" vertical="center" wrapText="1"/>
    </xf>
    <xf numFmtId="44" fontId="10" fillId="2" borderId="14" xfId="0" applyNumberFormat="1" applyFont="1" applyFill="1" applyBorder="1" applyAlignment="1">
      <alignment horizontal="center" vertical="center"/>
    </xf>
    <xf numFmtId="44" fontId="10" fillId="0" borderId="46" xfId="0" applyNumberFormat="1" applyFont="1" applyBorder="1" applyAlignment="1">
      <alignment horizontal="center" vertical="center"/>
    </xf>
    <xf numFmtId="0" fontId="11" fillId="5" borderId="6" xfId="0" applyFont="1" applyFill="1" applyBorder="1" applyAlignment="1">
      <alignment horizontal="center" vertical="center"/>
    </xf>
    <xf numFmtId="0" fontId="24" fillId="5" borderId="27" xfId="0" applyFont="1" applyFill="1" applyBorder="1" applyAlignment="1">
      <alignment horizontal="center" vertical="center"/>
    </xf>
    <xf numFmtId="0" fontId="11" fillId="5" borderId="13" xfId="0" applyFont="1" applyFill="1" applyBorder="1" applyAlignment="1">
      <alignment horizontal="center" vertical="center"/>
    </xf>
    <xf numFmtId="0" fontId="24" fillId="5" borderId="6" xfId="0" applyFont="1" applyFill="1" applyBorder="1" applyAlignment="1">
      <alignment horizontal="center" vertical="center"/>
    </xf>
    <xf numFmtId="0" fontId="0" fillId="0" borderId="45" xfId="0" applyBorder="1" applyAlignment="1">
      <alignment horizontal="center"/>
    </xf>
    <xf numFmtId="44" fontId="0" fillId="0" borderId="46" xfId="0" applyNumberFormat="1" applyBorder="1"/>
    <xf numFmtId="0" fontId="0" fillId="0" borderId="21" xfId="0" applyBorder="1" applyAlignment="1">
      <alignment horizontal="center"/>
    </xf>
    <xf numFmtId="0" fontId="0" fillId="0" borderId="22" xfId="0" applyBorder="1"/>
    <xf numFmtId="44" fontId="0" fillId="0" borderId="22" xfId="0" applyNumberFormat="1" applyBorder="1"/>
    <xf numFmtId="44" fontId="0" fillId="0" borderId="49" xfId="0" applyNumberFormat="1" applyBorder="1"/>
    <xf numFmtId="2" fontId="19" fillId="3" borderId="6" xfId="1" applyNumberFormat="1" applyFont="1" applyFill="1" applyBorder="1" applyAlignment="1">
      <alignment horizontal="center" vertical="center" wrapText="1"/>
    </xf>
    <xf numFmtId="2" fontId="3" fillId="0" borderId="0" xfId="1" applyNumberFormat="1"/>
    <xf numFmtId="0" fontId="15" fillId="0" borderId="10" xfId="0" applyFont="1" applyBorder="1" applyAlignment="1">
      <alignment horizontal="center" vertical="center"/>
    </xf>
    <xf numFmtId="44" fontId="15" fillId="0" borderId="11" xfId="0" applyNumberFormat="1" applyFont="1" applyBorder="1" applyAlignment="1">
      <alignment horizontal="center" vertical="center"/>
    </xf>
    <xf numFmtId="44" fontId="19" fillId="3" borderId="11" xfId="1" applyNumberFormat="1" applyFont="1" applyFill="1" applyBorder="1" applyAlignment="1">
      <alignment horizontal="center" vertical="center" wrapText="1"/>
    </xf>
    <xf numFmtId="0" fontId="18" fillId="0" borderId="13" xfId="0" applyFont="1" applyBorder="1" applyAlignment="1">
      <alignment vertical="center" wrapText="1"/>
    </xf>
    <xf numFmtId="0" fontId="8" fillId="0" borderId="45" xfId="0" applyFont="1" applyBorder="1" applyAlignment="1">
      <alignment horizontal="left" vertical="center"/>
    </xf>
    <xf numFmtId="0" fontId="8" fillId="0" borderId="0" xfId="0" applyFont="1" applyAlignment="1">
      <alignment horizontal="left" vertical="center"/>
    </xf>
    <xf numFmtId="44" fontId="17" fillId="0" borderId="6" xfId="1" applyNumberFormat="1" applyFont="1" applyBorder="1" applyAlignment="1">
      <alignment horizontal="center" vertical="center" wrapText="1"/>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10" fontId="13" fillId="0" borderId="6" xfId="8" applyNumberFormat="1" applyFont="1" applyBorder="1" applyAlignment="1">
      <alignment horizontal="center" vertical="center" wrapText="1"/>
    </xf>
    <xf numFmtId="9" fontId="16" fillId="7" borderId="50" xfId="8" applyFont="1" applyFill="1" applyBorder="1" applyAlignment="1">
      <alignment horizontal="center" vertical="center" wrapText="1"/>
    </xf>
    <xf numFmtId="0" fontId="13" fillId="0" borderId="0" xfId="0" applyFont="1" applyAlignment="1">
      <alignment horizontal="center" vertical="center"/>
    </xf>
    <xf numFmtId="0" fontId="15" fillId="0" borderId="19" xfId="0" applyFont="1" applyBorder="1" applyAlignment="1">
      <alignment vertical="center" wrapText="1"/>
    </xf>
    <xf numFmtId="0" fontId="10" fillId="2" borderId="14" xfId="0" applyFont="1" applyFill="1" applyBorder="1" applyAlignment="1">
      <alignment horizontal="center" vertical="center" wrapText="1"/>
    </xf>
    <xf numFmtId="0" fontId="8" fillId="0" borderId="45" xfId="0" applyFont="1" applyBorder="1" applyAlignment="1">
      <alignment horizontal="left" vertical="center"/>
    </xf>
    <xf numFmtId="0" fontId="8" fillId="0" borderId="0" xfId="0" applyFont="1" applyAlignment="1">
      <alignment horizontal="left" vertical="center"/>
    </xf>
    <xf numFmtId="0" fontId="19" fillId="3" borderId="6" xfId="1" applyFont="1" applyFill="1" applyBorder="1" applyAlignment="1">
      <alignment horizontal="center" vertical="center" wrapText="1"/>
    </xf>
    <xf numFmtId="9" fontId="23" fillId="0" borderId="6" xfId="8" applyFont="1" applyBorder="1" applyAlignment="1">
      <alignment horizontal="center" vertical="center"/>
    </xf>
    <xf numFmtId="0" fontId="3" fillId="0" borderId="0" xfId="4" applyBorder="1"/>
    <xf numFmtId="0" fontId="19" fillId="3" borderId="19" xfId="1" applyFont="1" applyFill="1" applyBorder="1" applyAlignment="1">
      <alignment horizontal="center" vertical="center" wrapText="1"/>
    </xf>
    <xf numFmtId="0" fontId="3" fillId="0" borderId="0" xfId="1" applyAlignment="1">
      <alignment wrapText="1"/>
    </xf>
    <xf numFmtId="0" fontId="10" fillId="0" borderId="0" xfId="0" applyFont="1" applyAlignment="1">
      <alignment vertical="center" wrapText="1"/>
    </xf>
    <xf numFmtId="0" fontId="17" fillId="0" borderId="6" xfId="1" applyFont="1" applyBorder="1" applyAlignment="1">
      <alignment horizontal="center" vertical="center" wrapText="1"/>
    </xf>
    <xf numFmtId="2" fontId="17" fillId="0" borderId="6" xfId="1" applyNumberFormat="1" applyFont="1" applyBorder="1" applyAlignment="1">
      <alignment horizontal="center" vertical="center" wrapText="1"/>
    </xf>
    <xf numFmtId="0" fontId="3" fillId="5" borderId="0" xfId="1" applyFill="1" applyAlignment="1">
      <alignment wrapText="1"/>
    </xf>
    <xf numFmtId="0" fontId="19" fillId="3" borderId="10" xfId="1" applyFont="1" applyFill="1" applyBorder="1" applyAlignment="1">
      <alignment horizontal="center" vertical="center" wrapText="1"/>
    </xf>
    <xf numFmtId="0" fontId="19" fillId="0" borderId="10" xfId="1" applyFont="1" applyBorder="1" applyAlignment="1">
      <alignment horizontal="center" vertical="center" wrapText="1"/>
    </xf>
    <xf numFmtId="0" fontId="17" fillId="0" borderId="10" xfId="1" applyFont="1" applyBorder="1" applyAlignment="1">
      <alignment horizontal="center" vertical="center" wrapText="1"/>
    </xf>
    <xf numFmtId="44" fontId="17" fillId="0" borderId="11" xfId="1" applyNumberFormat="1" applyFont="1" applyBorder="1" applyAlignment="1">
      <alignment horizontal="center" vertical="center" wrapText="1"/>
    </xf>
    <xf numFmtId="44" fontId="17" fillId="5" borderId="11" xfId="1" applyNumberFormat="1" applyFont="1" applyFill="1" applyBorder="1" applyAlignment="1">
      <alignment horizontal="center" vertical="center" wrapText="1"/>
    </xf>
    <xf numFmtId="2" fontId="17" fillId="0" borderId="16" xfId="1" applyNumberFormat="1" applyFont="1" applyBorder="1" applyAlignment="1">
      <alignment horizontal="center" vertical="center" wrapText="1"/>
    </xf>
    <xf numFmtId="0" fontId="17" fillId="0" borderId="6" xfId="1" applyNumberFormat="1" applyFont="1" applyBorder="1" applyAlignment="1">
      <alignment horizontal="center" vertical="center" wrapText="1"/>
    </xf>
    <xf numFmtId="0" fontId="1" fillId="0" borderId="0" xfId="0" applyFont="1" applyAlignment="1">
      <alignment vertical="center" wrapText="1"/>
    </xf>
    <xf numFmtId="0" fontId="1" fillId="0" borderId="1" xfId="0" applyFont="1" applyBorder="1" applyAlignment="1">
      <alignment vertical="center" wrapText="1"/>
    </xf>
    <xf numFmtId="10" fontId="1" fillId="0" borderId="1" xfId="0" applyNumberFormat="1" applyFont="1" applyBorder="1" applyAlignment="1">
      <alignment horizontal="left" vertical="center" wrapText="1"/>
    </xf>
    <xf numFmtId="0" fontId="8" fillId="5" borderId="20" xfId="0" applyFont="1" applyFill="1" applyBorder="1" applyAlignment="1">
      <alignment vertical="center" wrapText="1"/>
    </xf>
    <xf numFmtId="0" fontId="10" fillId="0" borderId="2" xfId="0" applyFont="1" applyBorder="1" applyAlignment="1">
      <alignment vertical="center" wrapText="1"/>
    </xf>
    <xf numFmtId="0" fontId="24" fillId="5" borderId="19" xfId="0" applyFont="1" applyFill="1" applyBorder="1" applyAlignment="1">
      <alignment vertical="center" wrapText="1"/>
    </xf>
    <xf numFmtId="0" fontId="8" fillId="0" borderId="0" xfId="0" applyFont="1" applyAlignment="1">
      <alignment horizontal="left" vertical="center" wrapText="1"/>
    </xf>
    <xf numFmtId="0" fontId="0" fillId="0" borderId="0" xfId="0" applyAlignment="1">
      <alignment wrapText="1"/>
    </xf>
    <xf numFmtId="0" fontId="0" fillId="0" borderId="22" xfId="0" applyBorder="1" applyAlignment="1">
      <alignment wrapText="1"/>
    </xf>
    <xf numFmtId="0" fontId="10" fillId="0" borderId="1" xfId="0" applyFont="1" applyBorder="1" applyAlignment="1">
      <alignment horizontal="right" vertical="center" wrapText="1"/>
    </xf>
    <xf numFmtId="0" fontId="8" fillId="0" borderId="22" xfId="0" applyFont="1" applyBorder="1" applyAlignment="1">
      <alignment horizontal="left" vertical="center" wrapText="1"/>
    </xf>
    <xf numFmtId="0" fontId="1" fillId="0" borderId="0" xfId="0" applyFont="1" applyAlignment="1">
      <alignment horizontal="center" wrapText="1"/>
    </xf>
    <xf numFmtId="165" fontId="33" fillId="0" borderId="0" xfId="6" applyFont="1" applyAlignment="1">
      <alignment horizontal="center"/>
    </xf>
    <xf numFmtId="165" fontId="37" fillId="0" borderId="0" xfId="6" applyFont="1" applyAlignment="1" applyProtection="1">
      <protection locked="0"/>
    </xf>
    <xf numFmtId="165" fontId="37" fillId="0" borderId="22" xfId="6" applyFont="1" applyBorder="1" applyAlignment="1" applyProtection="1">
      <protection locked="0"/>
    </xf>
    <xf numFmtId="0" fontId="17" fillId="0" borderId="22" xfId="2" applyFont="1" applyBorder="1" applyAlignment="1"/>
    <xf numFmtId="0" fontId="13" fillId="0" borderId="0" xfId="0" applyFont="1" applyAlignment="1">
      <alignment vertical="center"/>
    </xf>
    <xf numFmtId="0" fontId="13" fillId="0" borderId="22" xfId="0" applyFont="1" applyBorder="1" applyAlignment="1">
      <alignment horizontal="center" vertical="center"/>
    </xf>
    <xf numFmtId="10" fontId="1" fillId="0" borderId="1" xfId="0" applyNumberFormat="1" applyFont="1" applyBorder="1" applyAlignment="1">
      <alignment horizontal="right" vertical="center" wrapText="1"/>
    </xf>
    <xf numFmtId="0" fontId="15" fillId="0" borderId="6" xfId="0" applyFont="1" applyBorder="1" applyAlignment="1">
      <alignment horizontal="center" vertical="center"/>
    </xf>
    <xf numFmtId="0" fontId="17" fillId="0" borderId="0" xfId="2" applyFont="1" applyBorder="1" applyAlignment="1"/>
    <xf numFmtId="0" fontId="17" fillId="0" borderId="17" xfId="1" applyFont="1" applyBorder="1" applyAlignment="1">
      <alignment horizontal="center" vertical="center" wrapText="1"/>
    </xf>
    <xf numFmtId="0" fontId="17" fillId="0" borderId="16" xfId="1" applyFont="1" applyBorder="1" applyAlignment="1">
      <alignment horizontal="center" vertical="center" wrapText="1"/>
    </xf>
    <xf numFmtId="0" fontId="17" fillId="0" borderId="28" xfId="1" applyFont="1" applyBorder="1" applyAlignment="1">
      <alignment horizontal="center" vertical="center" wrapText="1"/>
    </xf>
    <xf numFmtId="0" fontId="17" fillId="0" borderId="19" xfId="1" applyFont="1" applyBorder="1" applyAlignment="1">
      <alignment horizontal="center" vertical="center" wrapText="1"/>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17" fillId="0" borderId="0" xfId="1" applyFont="1" applyBorder="1" applyAlignment="1">
      <alignment horizontal="center"/>
    </xf>
    <xf numFmtId="2" fontId="17" fillId="0" borderId="0" xfId="1" applyNumberFormat="1" applyFont="1" applyBorder="1" applyAlignment="1">
      <alignment horizontal="center"/>
    </xf>
    <xf numFmtId="44" fontId="17" fillId="0" borderId="0" xfId="1" applyNumberFormat="1" applyFont="1" applyBorder="1"/>
    <xf numFmtId="44" fontId="17" fillId="0" borderId="4" xfId="1" applyNumberFormat="1" applyFont="1" applyBorder="1"/>
    <xf numFmtId="0" fontId="17" fillId="0" borderId="3" xfId="1" applyFont="1" applyBorder="1"/>
    <xf numFmtId="0" fontId="17" fillId="0" borderId="0" xfId="1" applyFont="1" applyBorder="1"/>
    <xf numFmtId="0" fontId="10" fillId="0" borderId="0" xfId="0" applyFont="1" applyBorder="1" applyAlignment="1">
      <alignment vertical="center"/>
    </xf>
    <xf numFmtId="0" fontId="19" fillId="0" borderId="3" xfId="1" applyFont="1" applyBorder="1" applyAlignment="1">
      <alignment horizontal="right"/>
    </xf>
    <xf numFmtId="10" fontId="19" fillId="0" borderId="0" xfId="1" applyNumberFormat="1" applyFont="1" applyBorder="1" applyAlignment="1">
      <alignment horizontal="left"/>
    </xf>
    <xf numFmtId="0" fontId="19" fillId="0" borderId="0" xfId="1" applyFont="1" applyBorder="1" applyAlignment="1">
      <alignment horizontal="right"/>
    </xf>
    <xf numFmtId="10" fontId="19" fillId="0" borderId="0" xfId="8" applyNumberFormat="1" applyFont="1" applyBorder="1" applyAlignment="1">
      <alignment horizontal="left"/>
    </xf>
    <xf numFmtId="0" fontId="19" fillId="3" borderId="10" xfId="1" applyFont="1" applyFill="1" applyBorder="1" applyAlignment="1">
      <alignment horizontal="center" vertical="center"/>
    </xf>
    <xf numFmtId="44" fontId="19" fillId="3" borderId="11" xfId="1" applyNumberFormat="1" applyFont="1" applyFill="1" applyBorder="1" applyAlignment="1">
      <alignment horizontal="center" vertical="center"/>
    </xf>
    <xf numFmtId="0" fontId="19" fillId="0" borderId="3" xfId="1" applyFont="1" applyBorder="1" applyAlignment="1">
      <alignment horizontal="left" vertical="center" wrapText="1"/>
    </xf>
    <xf numFmtId="0" fontId="19" fillId="0" borderId="0" xfId="1" applyFont="1" applyBorder="1" applyAlignment="1">
      <alignment horizontal="left" vertical="center" wrapText="1"/>
    </xf>
    <xf numFmtId="2" fontId="19" fillId="0" borderId="0" xfId="1" applyNumberFormat="1" applyFont="1" applyBorder="1" applyAlignment="1">
      <alignment horizontal="left" vertical="center" wrapText="1"/>
    </xf>
    <xf numFmtId="0" fontId="19" fillId="0" borderId="4" xfId="1" applyFont="1" applyBorder="1" applyAlignment="1">
      <alignment horizontal="left" vertical="center" wrapText="1"/>
    </xf>
    <xf numFmtId="0" fontId="19" fillId="0" borderId="0" xfId="1" applyFont="1" applyBorder="1" applyAlignment="1">
      <alignment horizontal="center" vertical="center" wrapText="1"/>
    </xf>
    <xf numFmtId="2" fontId="19" fillId="0" borderId="0" xfId="1" applyNumberFormat="1" applyFont="1" applyBorder="1" applyAlignment="1">
      <alignment horizontal="center" vertical="center" wrapText="1"/>
    </xf>
    <xf numFmtId="44" fontId="19" fillId="0" borderId="4" xfId="1" applyNumberFormat="1" applyFont="1" applyBorder="1" applyAlignment="1">
      <alignment horizontal="center" vertical="center" wrapText="1"/>
    </xf>
    <xf numFmtId="0" fontId="17" fillId="0" borderId="3" xfId="1" applyFont="1" applyBorder="1" applyAlignment="1">
      <alignment horizontal="left" vertical="center" wrapText="1"/>
    </xf>
    <xf numFmtId="0" fontId="17" fillId="0" borderId="0" xfId="1" applyFont="1" applyBorder="1" applyAlignment="1">
      <alignment horizontal="left" vertical="center" wrapText="1"/>
    </xf>
    <xf numFmtId="0" fontId="17" fillId="0" borderId="3" xfId="1" applyFont="1" applyBorder="1" applyAlignment="1">
      <alignment wrapText="1"/>
    </xf>
    <xf numFmtId="0" fontId="17" fillId="0" borderId="0" xfId="1" applyFont="1" applyBorder="1" applyAlignment="1">
      <alignment wrapText="1"/>
    </xf>
    <xf numFmtId="2" fontId="17" fillId="0" borderId="0" xfId="1" applyNumberFormat="1" applyFont="1" applyBorder="1" applyAlignment="1">
      <alignment wrapText="1"/>
    </xf>
    <xf numFmtId="44" fontId="17" fillId="0" borderId="0" xfId="1" applyNumberFormat="1" applyFont="1" applyBorder="1" applyAlignment="1">
      <alignment wrapText="1"/>
    </xf>
    <xf numFmtId="44" fontId="17" fillId="0" borderId="4" xfId="1" applyNumberFormat="1" applyFont="1" applyBorder="1" applyAlignment="1">
      <alignment wrapText="1"/>
    </xf>
    <xf numFmtId="0" fontId="3" fillId="0" borderId="5" xfId="1" applyBorder="1" applyAlignment="1">
      <alignment wrapText="1"/>
    </xf>
    <xf numFmtId="0" fontId="3" fillId="0" borderId="1" xfId="1" applyBorder="1" applyAlignment="1">
      <alignment wrapText="1"/>
    </xf>
    <xf numFmtId="44" fontId="3" fillId="0" borderId="1" xfId="1" applyNumberFormat="1" applyBorder="1" applyAlignment="1">
      <alignment wrapText="1"/>
    </xf>
    <xf numFmtId="44" fontId="3" fillId="0" borderId="18" xfId="1" applyNumberFormat="1" applyBorder="1" applyAlignment="1">
      <alignment wrapText="1"/>
    </xf>
    <xf numFmtId="49" fontId="21" fillId="0" borderId="0" xfId="3" applyNumberFormat="1" applyFont="1" applyBorder="1" applyAlignment="1">
      <alignment horizontal="left" vertical="center"/>
    </xf>
    <xf numFmtId="10" fontId="21" fillId="0" borderId="0" xfId="3" applyNumberFormat="1" applyFont="1" applyBorder="1" applyAlignment="1">
      <alignment horizontal="left" vertical="center"/>
    </xf>
    <xf numFmtId="0" fontId="14" fillId="0" borderId="0" xfId="2" applyFont="1" applyBorder="1" applyAlignment="1"/>
    <xf numFmtId="0" fontId="14" fillId="0" borderId="0" xfId="2" applyFont="1" applyBorder="1"/>
    <xf numFmtId="164" fontId="22" fillId="0" borderId="0" xfId="3" applyNumberFormat="1" applyFont="1" applyBorder="1" applyAlignment="1">
      <alignment vertical="center"/>
    </xf>
    <xf numFmtId="0" fontId="17" fillId="0" borderId="0" xfId="2" applyFont="1" applyBorder="1"/>
    <xf numFmtId="8" fontId="17" fillId="0" borderId="0" xfId="2" applyNumberFormat="1" applyFont="1" applyBorder="1"/>
    <xf numFmtId="44" fontId="17" fillId="0" borderId="0" xfId="2" applyNumberFormat="1" applyFont="1" applyBorder="1"/>
    <xf numFmtId="0" fontId="17" fillId="0" borderId="0" xfId="2" applyFont="1" applyBorder="1" applyAlignment="1">
      <alignment horizontal="center"/>
    </xf>
    <xf numFmtId="0" fontId="15" fillId="0" borderId="6" xfId="0" applyFont="1" applyBorder="1" applyAlignment="1">
      <alignment horizontal="center" vertical="center"/>
    </xf>
    <xf numFmtId="0" fontId="19" fillId="3" borderId="19" xfId="1" applyFont="1" applyFill="1" applyBorder="1" applyAlignment="1">
      <alignment horizontal="center" vertical="center"/>
    </xf>
    <xf numFmtId="0" fontId="19" fillId="3" borderId="6" xfId="1" applyFont="1" applyFill="1" applyBorder="1" applyAlignment="1">
      <alignment horizontal="center" vertical="center"/>
    </xf>
    <xf numFmtId="0" fontId="19" fillId="0" borderId="10" xfId="1" applyFont="1" applyBorder="1" applyAlignment="1">
      <alignment horizontal="center" vertical="center"/>
    </xf>
    <xf numFmtId="0" fontId="17" fillId="0" borderId="10" xfId="1" applyFont="1" applyBorder="1" applyAlignment="1">
      <alignment horizontal="center" vertical="center"/>
    </xf>
    <xf numFmtId="0" fontId="17" fillId="0" borderId="19" xfId="1" applyFont="1" applyBorder="1" applyAlignment="1">
      <alignment horizontal="center" vertical="center"/>
    </xf>
    <xf numFmtId="0" fontId="17" fillId="0" borderId="6" xfId="1" applyFont="1" applyBorder="1" applyAlignment="1">
      <alignment horizontal="center" vertical="center"/>
    </xf>
    <xf numFmtId="2" fontId="17" fillId="0" borderId="6" xfId="1" applyNumberFormat="1" applyFont="1" applyBorder="1" applyAlignment="1">
      <alignment horizontal="center" vertical="center"/>
    </xf>
    <xf numFmtId="44" fontId="17" fillId="0" borderId="6" xfId="1" applyNumberFormat="1" applyFont="1" applyBorder="1" applyAlignment="1">
      <alignment horizontal="center" vertical="center"/>
    </xf>
    <xf numFmtId="44" fontId="17" fillId="0" borderId="11" xfId="1" applyNumberFormat="1" applyFont="1" applyBorder="1" applyAlignment="1">
      <alignment horizontal="center" vertical="center"/>
    </xf>
    <xf numFmtId="44" fontId="17" fillId="5" borderId="11" xfId="1" applyNumberFormat="1" applyFont="1" applyFill="1" applyBorder="1" applyAlignment="1">
      <alignment horizontal="center" vertical="center"/>
    </xf>
    <xf numFmtId="44" fontId="19" fillId="3" borderId="6" xfId="1" applyNumberFormat="1" applyFont="1" applyFill="1" applyBorder="1" applyAlignment="1">
      <alignment horizontal="center" vertical="center"/>
    </xf>
    <xf numFmtId="10" fontId="21" fillId="0" borderId="4" xfId="3" applyNumberFormat="1" applyFont="1" applyBorder="1" applyAlignment="1">
      <alignment horizontal="left" vertical="center"/>
    </xf>
    <xf numFmtId="0" fontId="14" fillId="0" borderId="4" xfId="2" applyFont="1" applyBorder="1"/>
    <xf numFmtId="10" fontId="23" fillId="0" borderId="54" xfId="3" applyNumberFormat="1" applyFont="1" applyBorder="1" applyAlignment="1">
      <alignment horizontal="center" vertical="center"/>
    </xf>
    <xf numFmtId="44" fontId="23" fillId="0" borderId="11" xfId="9" applyFont="1" applyBorder="1" applyAlignment="1">
      <alignment horizontal="center" vertical="center"/>
    </xf>
    <xf numFmtId="10" fontId="23" fillId="0" borderId="11" xfId="3" applyNumberFormat="1" applyFont="1" applyBorder="1" applyAlignment="1">
      <alignment horizontal="center" vertical="center"/>
    </xf>
    <xf numFmtId="9" fontId="23" fillId="0" borderId="11" xfId="8" applyFont="1" applyBorder="1" applyAlignment="1">
      <alignment horizontal="center" vertical="center"/>
    </xf>
    <xf numFmtId="44" fontId="23" fillId="6" borderId="11" xfId="3" applyNumberFormat="1" applyFont="1" applyFill="1" applyBorder="1" applyAlignment="1">
      <alignment horizontal="center" vertical="center"/>
    </xf>
    <xf numFmtId="0" fontId="17" fillId="0" borderId="4" xfId="2" applyFont="1" applyBorder="1"/>
    <xf numFmtId="0" fontId="17" fillId="0" borderId="4" xfId="2" applyFont="1" applyBorder="1" applyAlignment="1">
      <alignment horizontal="center"/>
    </xf>
    <xf numFmtId="0" fontId="4" fillId="0" borderId="18" xfId="2" applyBorder="1"/>
    <xf numFmtId="0" fontId="17" fillId="0" borderId="10" xfId="1" applyFont="1" applyFill="1" applyBorder="1" applyAlignment="1">
      <alignment horizontal="center" vertical="center" wrapText="1"/>
    </xf>
    <xf numFmtId="0" fontId="17" fillId="0" borderId="6" xfId="1" applyFont="1" applyFill="1" applyBorder="1" applyAlignment="1">
      <alignment horizontal="center" vertical="center" wrapText="1"/>
    </xf>
    <xf numFmtId="2" fontId="17" fillId="0" borderId="6" xfId="1" applyNumberFormat="1" applyFont="1" applyFill="1" applyBorder="1" applyAlignment="1">
      <alignment horizontal="center" vertical="center" wrapText="1"/>
    </xf>
    <xf numFmtId="44" fontId="17" fillId="0" borderId="6" xfId="1" applyNumberFormat="1" applyFont="1" applyFill="1" applyBorder="1" applyAlignment="1">
      <alignment horizontal="center" vertical="center" wrapText="1"/>
    </xf>
    <xf numFmtId="44" fontId="17" fillId="0" borderId="11" xfId="1" applyNumberFormat="1" applyFont="1" applyFill="1" applyBorder="1" applyAlignment="1">
      <alignment horizontal="center" vertical="center" wrapText="1"/>
    </xf>
    <xf numFmtId="0" fontId="3" fillId="0" borderId="0" xfId="1" applyFill="1" applyAlignment="1">
      <alignment wrapText="1"/>
    </xf>
    <xf numFmtId="0" fontId="10" fillId="0" borderId="0" xfId="0" applyFont="1" applyBorder="1" applyAlignment="1">
      <alignment horizontal="justify" vertical="center"/>
    </xf>
    <xf numFmtId="0" fontId="17" fillId="0" borderId="0" xfId="1" applyFont="1" applyBorder="1" applyAlignment="1">
      <alignment horizontal="justify" wrapText="1"/>
    </xf>
    <xf numFmtId="0" fontId="19" fillId="3" borderId="19" xfId="1" applyFont="1" applyFill="1" applyBorder="1" applyAlignment="1">
      <alignment horizontal="justify" vertical="center" wrapText="1"/>
    </xf>
    <xf numFmtId="0" fontId="17" fillId="0" borderId="19" xfId="1" applyFont="1" applyBorder="1" applyAlignment="1">
      <alignment horizontal="justify" vertical="center" wrapText="1"/>
    </xf>
    <xf numFmtId="0" fontId="19" fillId="3" borderId="6" xfId="1" applyFont="1" applyFill="1" applyBorder="1" applyAlignment="1">
      <alignment horizontal="justify" vertical="center" wrapText="1"/>
    </xf>
    <xf numFmtId="0" fontId="17" fillId="0" borderId="16" xfId="1" applyFont="1" applyBorder="1" applyAlignment="1">
      <alignment horizontal="justify" vertical="center" wrapText="1"/>
    </xf>
    <xf numFmtId="0" fontId="17" fillId="0" borderId="19" xfId="1" applyFont="1" applyFill="1" applyBorder="1" applyAlignment="1">
      <alignment horizontal="justify" vertical="center" wrapText="1"/>
    </xf>
    <xf numFmtId="0" fontId="17" fillId="0" borderId="6" xfId="1" applyFont="1" applyBorder="1" applyAlignment="1">
      <alignment horizontal="justify" vertical="center" wrapText="1"/>
    </xf>
    <xf numFmtId="0" fontId="19" fillId="0" borderId="0" xfId="1" applyFont="1" applyBorder="1" applyAlignment="1">
      <alignment horizontal="justify" vertical="center" wrapText="1"/>
    </xf>
    <xf numFmtId="0" fontId="17" fillId="0" borderId="0" xfId="1" applyFont="1" applyBorder="1" applyAlignment="1">
      <alignment horizontal="justify" vertical="center" wrapText="1"/>
    </xf>
    <xf numFmtId="0" fontId="17" fillId="0" borderId="22" xfId="1" applyFont="1" applyBorder="1" applyAlignment="1">
      <alignment horizontal="justify" wrapText="1"/>
    </xf>
    <xf numFmtId="0" fontId="3" fillId="0" borderId="1" xfId="1" applyBorder="1" applyAlignment="1">
      <alignment horizontal="justify" wrapText="1"/>
    </xf>
    <xf numFmtId="0" fontId="3" fillId="0" borderId="0" xfId="1" applyAlignment="1">
      <alignment horizontal="justify" wrapText="1"/>
    </xf>
    <xf numFmtId="0" fontId="3" fillId="0" borderId="0" xfId="1" applyFill="1"/>
    <xf numFmtId="0" fontId="7" fillId="0" borderId="0" xfId="1" applyFont="1" applyFill="1"/>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3" xfId="0" applyFont="1" applyBorder="1" applyAlignment="1">
      <alignment horizontal="center"/>
    </xf>
    <xf numFmtId="0" fontId="20" fillId="0" borderId="24" xfId="0" applyFont="1" applyBorder="1" applyAlignment="1">
      <alignment horizontal="center"/>
    </xf>
    <xf numFmtId="0" fontId="20" fillId="0" borderId="25" xfId="0" applyFont="1" applyBorder="1" applyAlignment="1">
      <alignment horizontal="center"/>
    </xf>
    <xf numFmtId="165" fontId="16" fillId="7" borderId="31" xfId="0" applyNumberFormat="1" applyFont="1" applyFill="1" applyBorder="1" applyAlignment="1">
      <alignment horizontal="center" vertical="center" wrapText="1"/>
    </xf>
    <xf numFmtId="165" fontId="16" fillId="7" borderId="32" xfId="0" applyNumberFormat="1" applyFont="1" applyFill="1" applyBorder="1" applyAlignment="1">
      <alignment horizontal="center" vertical="center" wrapText="1"/>
    </xf>
    <xf numFmtId="0" fontId="13" fillId="0" borderId="0" xfId="0" applyFont="1" applyAlignment="1">
      <alignment horizontal="center" vertical="center"/>
    </xf>
    <xf numFmtId="0" fontId="16" fillId="0" borderId="22" xfId="0" applyFont="1" applyBorder="1" applyAlignment="1">
      <alignment horizontal="center" vertical="center" wrapText="1"/>
    </xf>
    <xf numFmtId="0" fontId="8" fillId="0" borderId="45" xfId="0" applyFont="1" applyBorder="1" applyAlignment="1">
      <alignment horizontal="left" vertical="center"/>
    </xf>
    <xf numFmtId="0" fontId="8" fillId="0" borderId="0" xfId="0" applyFont="1" applyAlignment="1">
      <alignment horizontal="left" vertical="center"/>
    </xf>
    <xf numFmtId="0" fontId="17" fillId="0" borderId="0" xfId="0" applyFont="1" applyAlignment="1">
      <alignment horizontal="center" wrapText="1"/>
    </xf>
    <xf numFmtId="0" fontId="16" fillId="0" borderId="0" xfId="0" applyFont="1" applyAlignment="1">
      <alignment horizontal="center" vertical="center" wrapText="1"/>
    </xf>
    <xf numFmtId="0" fontId="11" fillId="5" borderId="19" xfId="0" applyFont="1" applyFill="1" applyBorder="1" applyAlignment="1">
      <alignment horizontal="left" vertical="center"/>
    </xf>
    <xf numFmtId="0" fontId="11" fillId="5" borderId="16" xfId="0" applyFont="1" applyFill="1" applyBorder="1" applyAlignment="1">
      <alignment horizontal="left" vertical="center"/>
    </xf>
    <xf numFmtId="0" fontId="11" fillId="5" borderId="15" xfId="0" applyFont="1" applyFill="1" applyBorder="1" applyAlignment="1">
      <alignment horizontal="left" vertical="center"/>
    </xf>
    <xf numFmtId="0" fontId="15" fillId="0" borderId="6" xfId="0" applyFont="1" applyBorder="1" applyAlignment="1">
      <alignment horizontal="center" vertical="center"/>
    </xf>
    <xf numFmtId="0" fontId="11" fillId="5" borderId="19" xfId="0" applyFont="1" applyFill="1" applyBorder="1" applyAlignment="1">
      <alignment horizontal="center" vertical="center"/>
    </xf>
    <xf numFmtId="0" fontId="11" fillId="5" borderId="16"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16" xfId="0" applyFont="1" applyFill="1" applyBorder="1" applyAlignment="1">
      <alignment horizontal="center" vertical="center"/>
    </xf>
    <xf numFmtId="0" fontId="15" fillId="0" borderId="19" xfId="0" applyFont="1" applyBorder="1" applyAlignment="1">
      <alignment horizontal="center" vertical="center"/>
    </xf>
    <xf numFmtId="0" fontId="15" fillId="0" borderId="15" xfId="0" applyFont="1" applyBorder="1" applyAlignment="1">
      <alignment horizontal="center" vertical="center"/>
    </xf>
    <xf numFmtId="0" fontId="0" fillId="0" borderId="50" xfId="0" applyBorder="1" applyAlignment="1">
      <alignment horizontal="center"/>
    </xf>
    <xf numFmtId="0" fontId="0" fillId="0" borderId="51" xfId="0" applyBorder="1" applyAlignment="1">
      <alignment horizontal="center"/>
    </xf>
    <xf numFmtId="0" fontId="0" fillId="0" borderId="32" xfId="0" applyBorder="1" applyAlignment="1">
      <alignment horizontal="center"/>
    </xf>
    <xf numFmtId="0" fontId="9" fillId="0" borderId="26"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42" xfId="0" applyFont="1" applyBorder="1" applyAlignment="1">
      <alignment horizontal="center" vertical="center" wrapText="1"/>
    </xf>
    <xf numFmtId="0" fontId="11" fillId="2" borderId="19" xfId="0" applyFont="1" applyFill="1" applyBorder="1" applyAlignment="1">
      <alignment horizontal="left" vertical="center"/>
    </xf>
    <xf numFmtId="0" fontId="11" fillId="2" borderId="16" xfId="0" applyFont="1" applyFill="1" applyBorder="1" applyAlignment="1">
      <alignment horizontal="left" vertical="center"/>
    </xf>
    <xf numFmtId="0" fontId="11" fillId="2" borderId="15" xfId="0" applyFont="1" applyFill="1" applyBorder="1" applyAlignment="1">
      <alignment horizontal="left" vertical="center"/>
    </xf>
    <xf numFmtId="0" fontId="10" fillId="2" borderId="14" xfId="0" applyFont="1" applyFill="1" applyBorder="1" applyAlignment="1">
      <alignment horizontal="center" vertical="center"/>
    </xf>
    <xf numFmtId="0" fontId="10" fillId="0" borderId="13" xfId="0" applyFont="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7" fillId="0" borderId="17" xfId="1" applyFont="1" applyBorder="1" applyAlignment="1">
      <alignment horizontal="center" vertical="center" wrapText="1"/>
    </xf>
    <xf numFmtId="0" fontId="17" fillId="0" borderId="16" xfId="1" applyFont="1" applyBorder="1" applyAlignment="1">
      <alignment horizontal="center" vertical="center" wrapText="1"/>
    </xf>
    <xf numFmtId="0" fontId="17" fillId="0" borderId="28" xfId="1" applyFont="1" applyBorder="1" applyAlignment="1">
      <alignment horizontal="center" vertical="center" wrapText="1"/>
    </xf>
    <xf numFmtId="0" fontId="19" fillId="3" borderId="10" xfId="1" applyFont="1" applyFill="1" applyBorder="1" applyAlignment="1">
      <alignment horizontal="right" vertical="center" wrapText="1"/>
    </xf>
    <xf numFmtId="0" fontId="19" fillId="3" borderId="6" xfId="1" applyFont="1" applyFill="1" applyBorder="1" applyAlignment="1">
      <alignment horizontal="right" vertical="center" wrapText="1"/>
    </xf>
    <xf numFmtId="0" fontId="19" fillId="3" borderId="17" xfId="1" applyFont="1" applyFill="1" applyBorder="1" applyAlignment="1">
      <alignment horizontal="right" vertical="center" wrapText="1"/>
    </xf>
    <xf numFmtId="0" fontId="19" fillId="3" borderId="16"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0" borderId="10" xfId="1" applyFont="1" applyBorder="1" applyAlignment="1">
      <alignment horizontal="left" vertical="center"/>
    </xf>
    <xf numFmtId="0" fontId="19" fillId="0" borderId="6" xfId="1" applyFont="1" applyBorder="1" applyAlignment="1">
      <alignment horizontal="left" vertical="center"/>
    </xf>
    <xf numFmtId="0" fontId="19" fillId="0" borderId="11" xfId="1" applyFont="1" applyBorder="1" applyAlignment="1">
      <alignment horizontal="left" vertical="center"/>
    </xf>
    <xf numFmtId="0" fontId="19" fillId="3" borderId="19" xfId="1" applyFont="1" applyFill="1" applyBorder="1" applyAlignment="1">
      <alignment horizontal="left" vertical="center" wrapText="1"/>
    </xf>
    <xf numFmtId="0" fontId="19" fillId="3" borderId="16" xfId="1" applyFont="1" applyFill="1" applyBorder="1" applyAlignment="1">
      <alignment horizontal="left" vertical="center" wrapText="1"/>
    </xf>
    <xf numFmtId="0" fontId="19" fillId="3" borderId="28" xfId="1" applyFont="1" applyFill="1" applyBorder="1" applyAlignment="1">
      <alignment horizontal="left" vertical="center" wrapText="1"/>
    </xf>
    <xf numFmtId="0" fontId="19" fillId="0" borderId="10" xfId="1" applyFont="1" applyBorder="1" applyAlignment="1">
      <alignment horizontal="left" vertical="center" wrapText="1"/>
    </xf>
    <xf numFmtId="0" fontId="19" fillId="0" borderId="6" xfId="1" applyFont="1" applyBorder="1" applyAlignment="1">
      <alignment horizontal="left" vertical="center" wrapText="1"/>
    </xf>
    <xf numFmtId="0" fontId="19" fillId="0" borderId="11" xfId="1" applyFont="1" applyBorder="1" applyAlignment="1">
      <alignment horizontal="left" vertical="center" wrapText="1"/>
    </xf>
    <xf numFmtId="0" fontId="17" fillId="5" borderId="17" xfId="1" applyFont="1" applyFill="1" applyBorder="1" applyAlignment="1">
      <alignment horizontal="right" vertical="center" wrapText="1"/>
    </xf>
    <xf numFmtId="0" fontId="17" fillId="5" borderId="16" xfId="1" applyFont="1" applyFill="1" applyBorder="1" applyAlignment="1">
      <alignment horizontal="right" vertical="center" wrapText="1"/>
    </xf>
    <xf numFmtId="0" fontId="17" fillId="5" borderId="15" xfId="1" applyFont="1" applyFill="1" applyBorder="1" applyAlignment="1">
      <alignment horizontal="right" vertical="center" wrapText="1"/>
    </xf>
    <xf numFmtId="0" fontId="17" fillId="0" borderId="17" xfId="1" applyFont="1" applyBorder="1" applyAlignment="1">
      <alignment horizontal="right" vertical="center" wrapText="1"/>
    </xf>
    <xf numFmtId="0" fontId="17" fillId="0" borderId="16" xfId="1" applyFont="1" applyBorder="1" applyAlignment="1">
      <alignment horizontal="right" vertical="center" wrapText="1"/>
    </xf>
    <xf numFmtId="0" fontId="17" fillId="0" borderId="15" xfId="1" applyFont="1" applyBorder="1" applyAlignment="1">
      <alignment horizontal="right" vertical="center" wrapText="1"/>
    </xf>
    <xf numFmtId="0" fontId="19" fillId="3" borderId="15" xfId="1" applyFont="1" applyFill="1" applyBorder="1" applyAlignment="1">
      <alignment horizontal="right" vertical="center" wrapText="1"/>
    </xf>
    <xf numFmtId="0" fontId="19" fillId="0" borderId="17" xfId="1" applyFont="1" applyBorder="1" applyAlignment="1">
      <alignment horizontal="left" vertical="center"/>
    </xf>
    <xf numFmtId="0" fontId="19" fillId="0" borderId="16" xfId="1" applyFont="1" applyBorder="1" applyAlignment="1">
      <alignment horizontal="left" vertical="center"/>
    </xf>
    <xf numFmtId="0" fontId="19" fillId="0" borderId="28" xfId="1" applyFont="1" applyBorder="1" applyAlignment="1">
      <alignment horizontal="left" vertical="center"/>
    </xf>
    <xf numFmtId="0" fontId="19" fillId="0" borderId="19" xfId="1" applyFont="1" applyBorder="1" applyAlignment="1">
      <alignment horizontal="left" vertical="center"/>
    </xf>
    <xf numFmtId="0" fontId="17" fillId="5" borderId="17" xfId="1" applyFont="1" applyFill="1" applyBorder="1" applyAlignment="1">
      <alignment horizontal="right" vertical="center"/>
    </xf>
    <xf numFmtId="0" fontId="17" fillId="5" borderId="16" xfId="1" applyFont="1" applyFill="1" applyBorder="1" applyAlignment="1">
      <alignment horizontal="right" vertical="center"/>
    </xf>
    <xf numFmtId="0" fontId="17" fillId="5" borderId="15" xfId="1" applyFont="1" applyFill="1" applyBorder="1" applyAlignment="1">
      <alignment horizontal="right" vertical="center"/>
    </xf>
    <xf numFmtId="0" fontId="17" fillId="0" borderId="17" xfId="1" applyFont="1" applyBorder="1" applyAlignment="1">
      <alignment horizontal="right" vertical="center"/>
    </xf>
    <xf numFmtId="0" fontId="17" fillId="0" borderId="16" xfId="1" applyFont="1" applyBorder="1" applyAlignment="1">
      <alignment horizontal="right" vertical="center"/>
    </xf>
    <xf numFmtId="0" fontId="17" fillId="0" borderId="15" xfId="1" applyFont="1" applyBorder="1" applyAlignment="1">
      <alignment horizontal="right" vertical="center"/>
    </xf>
    <xf numFmtId="0" fontId="17" fillId="0" borderId="17" xfId="1" applyFont="1" applyBorder="1" applyAlignment="1">
      <alignment horizontal="center" vertical="center"/>
    </xf>
    <xf numFmtId="0" fontId="17" fillId="0" borderId="16" xfId="1" applyFont="1" applyBorder="1" applyAlignment="1">
      <alignment horizontal="center" vertical="center"/>
    </xf>
    <xf numFmtId="0" fontId="17" fillId="0" borderId="28" xfId="1" applyFont="1" applyBorder="1" applyAlignment="1">
      <alignment horizontal="center" vertical="center"/>
    </xf>
    <xf numFmtId="0" fontId="3" fillId="0" borderId="23" xfId="1" applyBorder="1" applyAlignment="1">
      <alignment horizontal="center"/>
    </xf>
    <xf numFmtId="0" fontId="3" fillId="0" borderId="24" xfId="1" applyBorder="1" applyAlignment="1">
      <alignment horizontal="center"/>
    </xf>
    <xf numFmtId="0" fontId="3" fillId="0" borderId="25" xfId="1" applyBorder="1" applyAlignment="1">
      <alignment horizontal="center"/>
    </xf>
    <xf numFmtId="0" fontId="19" fillId="0" borderId="52" xfId="1" applyFont="1" applyBorder="1" applyAlignment="1">
      <alignment horizontal="left" vertical="center" wrapText="1"/>
    </xf>
    <xf numFmtId="0" fontId="19" fillId="0" borderId="35" xfId="1" applyFont="1" applyBorder="1" applyAlignment="1">
      <alignment horizontal="left" vertical="center" wrapText="1"/>
    </xf>
    <xf numFmtId="0" fontId="19" fillId="0" borderId="53" xfId="1" applyFont="1" applyBorder="1" applyAlignment="1">
      <alignment horizontal="left" vertical="center" wrapText="1"/>
    </xf>
    <xf numFmtId="0" fontId="3" fillId="0" borderId="0" xfId="1" applyAlignment="1">
      <alignment horizontal="center" wrapText="1"/>
    </xf>
    <xf numFmtId="0" fontId="17" fillId="5" borderId="10" xfId="1" applyFont="1" applyFill="1" applyBorder="1" applyAlignment="1">
      <alignment horizontal="right" vertical="center" wrapText="1"/>
    </xf>
    <xf numFmtId="0" fontId="17" fillId="5" borderId="6" xfId="1" applyFont="1" applyFill="1" applyBorder="1" applyAlignment="1">
      <alignment horizontal="right" vertical="center" wrapText="1"/>
    </xf>
    <xf numFmtId="0" fontId="3" fillId="0" borderId="1" xfId="1" applyBorder="1" applyAlignment="1">
      <alignment horizontal="center" wrapText="1"/>
    </xf>
    <xf numFmtId="0" fontId="17" fillId="0" borderId="3" xfId="1" applyFont="1" applyBorder="1" applyAlignment="1">
      <alignment horizontal="left" vertical="center" wrapText="1"/>
    </xf>
    <xf numFmtId="0" fontId="17" fillId="0" borderId="0" xfId="1" applyFont="1" applyBorder="1" applyAlignment="1">
      <alignment horizontal="left" vertical="center" wrapText="1"/>
    </xf>
    <xf numFmtId="0" fontId="17" fillId="0" borderId="0" xfId="1" applyFont="1" applyBorder="1" applyAlignment="1">
      <alignment horizontal="center" wrapText="1"/>
    </xf>
    <xf numFmtId="0" fontId="18" fillId="0" borderId="23" xfId="1" applyFont="1" applyBorder="1" applyAlignment="1">
      <alignment horizontal="center"/>
    </xf>
    <xf numFmtId="0" fontId="18" fillId="0" borderId="24" xfId="1" applyFont="1" applyBorder="1" applyAlignment="1">
      <alignment horizontal="center"/>
    </xf>
    <xf numFmtId="0" fontId="18" fillId="0" borderId="25" xfId="1" applyFont="1" applyBorder="1" applyAlignment="1">
      <alignment horizontal="center"/>
    </xf>
    <xf numFmtId="0" fontId="19" fillId="0" borderId="17" xfId="1" applyFont="1" applyBorder="1" applyAlignment="1">
      <alignment horizontal="left" vertical="center" wrapText="1"/>
    </xf>
    <xf numFmtId="0" fontId="19" fillId="0" borderId="16" xfId="1" applyFont="1" applyBorder="1" applyAlignment="1">
      <alignment horizontal="left" vertical="center" wrapText="1"/>
    </xf>
    <xf numFmtId="0" fontId="19" fillId="0" borderId="28" xfId="1" applyFont="1" applyBorder="1" applyAlignment="1">
      <alignment horizontal="left" vertical="center" wrapText="1"/>
    </xf>
    <xf numFmtId="165" fontId="26" fillId="0" borderId="0" xfId="6" applyFont="1" applyAlignment="1">
      <alignment horizontal="center" vertical="center"/>
    </xf>
    <xf numFmtId="0" fontId="3" fillId="0" borderId="0" xfId="4"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0" fontId="4" fillId="0" borderId="23" xfId="2" applyBorder="1" applyAlignment="1">
      <alignment horizontal="center"/>
    </xf>
    <xf numFmtId="0" fontId="4" fillId="0" borderId="24" xfId="2" applyBorder="1" applyAlignment="1">
      <alignment horizontal="center"/>
    </xf>
    <xf numFmtId="0" fontId="4" fillId="0" borderId="25" xfId="2" applyBorder="1" applyAlignment="1">
      <alignment horizontal="center"/>
    </xf>
    <xf numFmtId="0" fontId="20" fillId="0" borderId="24" xfId="2" applyFont="1" applyBorder="1" applyAlignment="1">
      <alignment horizontal="center"/>
    </xf>
    <xf numFmtId="0" fontId="20" fillId="0" borderId="25" xfId="2" applyFont="1" applyBorder="1" applyAlignment="1">
      <alignment horizontal="center"/>
    </xf>
    <xf numFmtId="10" fontId="23" fillId="4" borderId="23" xfId="3" applyNumberFormat="1" applyFont="1" applyFill="1" applyBorder="1" applyAlignment="1">
      <alignment horizontal="center" vertical="center"/>
    </xf>
    <xf numFmtId="10" fontId="23" fillId="4" borderId="24" xfId="3" applyNumberFormat="1" applyFont="1" applyFill="1" applyBorder="1" applyAlignment="1">
      <alignment horizontal="center" vertical="center"/>
    </xf>
    <xf numFmtId="10" fontId="23" fillId="4" borderId="25" xfId="3" applyNumberFormat="1" applyFont="1" applyFill="1" applyBorder="1" applyAlignment="1">
      <alignment horizontal="center" vertical="center"/>
    </xf>
    <xf numFmtId="10" fontId="19" fillId="3" borderId="37" xfId="5" applyNumberFormat="1" applyFont="1" applyFill="1" applyBorder="1" applyAlignment="1">
      <alignment horizontal="center" vertical="center"/>
    </xf>
    <xf numFmtId="10" fontId="19" fillId="3" borderId="38" xfId="5" applyNumberFormat="1" applyFont="1" applyFill="1" applyBorder="1" applyAlignment="1">
      <alignment horizontal="center" vertical="center"/>
    </xf>
    <xf numFmtId="164" fontId="23" fillId="4" borderId="39" xfId="3" applyNumberFormat="1" applyFont="1" applyFill="1" applyBorder="1" applyAlignment="1">
      <alignment horizontal="center" vertical="center" wrapText="1"/>
    </xf>
    <xf numFmtId="164" fontId="23" fillId="4" borderId="40" xfId="3" applyNumberFormat="1" applyFont="1" applyFill="1" applyBorder="1" applyAlignment="1">
      <alignment horizontal="center" vertical="center" wrapText="1"/>
    </xf>
    <xf numFmtId="0" fontId="23" fillId="4" borderId="37" xfId="3" applyFont="1" applyFill="1" applyBorder="1" applyAlignment="1">
      <alignment horizontal="center" vertical="center" wrapText="1"/>
    </xf>
    <xf numFmtId="0" fontId="23" fillId="4" borderId="38" xfId="3" applyFont="1" applyFill="1" applyBorder="1" applyAlignment="1">
      <alignment horizontal="center" vertical="center" wrapText="1"/>
    </xf>
    <xf numFmtId="44" fontId="23" fillId="0" borderId="27" xfId="3" applyNumberFormat="1" applyFont="1" applyBorder="1" applyAlignment="1">
      <alignment horizontal="center" vertical="center"/>
    </xf>
    <xf numFmtId="44" fontId="23" fillId="0" borderId="13" xfId="3" applyNumberFormat="1" applyFont="1" applyBorder="1" applyAlignment="1">
      <alignment horizontal="center" vertical="center"/>
    </xf>
    <xf numFmtId="0" fontId="23" fillId="0" borderId="33" xfId="3" applyFont="1" applyBorder="1" applyAlignment="1">
      <alignment horizontal="center" vertical="center"/>
    </xf>
    <xf numFmtId="0" fontId="23" fillId="0" borderId="12" xfId="3" applyFont="1" applyBorder="1" applyAlignment="1">
      <alignment horizontal="center" vertical="center"/>
    </xf>
    <xf numFmtId="0" fontId="23" fillId="0" borderId="27" xfId="3" applyFont="1" applyBorder="1" applyAlignment="1">
      <alignment horizontal="center" vertical="center" wrapText="1"/>
    </xf>
    <xf numFmtId="0" fontId="23" fillId="0" borderId="13" xfId="3" applyFont="1" applyBorder="1" applyAlignment="1">
      <alignment horizontal="center" vertical="center" wrapText="1"/>
    </xf>
    <xf numFmtId="10" fontId="19" fillId="0" borderId="34" xfId="5" applyNumberFormat="1" applyFont="1" applyBorder="1" applyAlignment="1">
      <alignment horizontal="center" vertical="center" wrapText="1"/>
    </xf>
    <xf numFmtId="10" fontId="19" fillId="0" borderId="13" xfId="5" applyNumberFormat="1" applyFont="1" applyBorder="1" applyAlignment="1">
      <alignment horizontal="center" vertical="center" wrapText="1"/>
    </xf>
    <xf numFmtId="0" fontId="17" fillId="5" borderId="10" xfId="0" applyFont="1" applyFill="1" applyBorder="1" applyAlignment="1">
      <alignment horizontal="center" vertical="center"/>
    </xf>
    <xf numFmtId="0" fontId="17" fillId="5" borderId="6" xfId="0" applyFont="1" applyFill="1" applyBorder="1" applyAlignment="1">
      <alignment horizontal="center" vertical="center"/>
    </xf>
    <xf numFmtId="0" fontId="23" fillId="0" borderId="41" xfId="3" applyFont="1" applyBorder="1" applyAlignment="1">
      <alignment horizontal="center" vertical="center"/>
    </xf>
    <xf numFmtId="0" fontId="23" fillId="0" borderId="34" xfId="3" applyFont="1" applyBorder="1" applyAlignment="1">
      <alignment horizontal="center" vertical="center" wrapText="1"/>
    </xf>
    <xf numFmtId="44" fontId="23" fillId="0" borderId="34" xfId="3" applyNumberFormat="1" applyFont="1" applyBorder="1" applyAlignment="1">
      <alignment horizontal="center" vertical="center"/>
    </xf>
  </cellXfs>
  <cellStyles count="23">
    <cellStyle name="Moeda" xfId="9" builtinId="4"/>
    <cellStyle name="Moeda 2" xfId="13" xr:uid="{00000000-0005-0000-0000-000001000000}"/>
    <cellStyle name="Moeda 4" xfId="21" xr:uid="{00000000-0005-0000-0000-000002000000}"/>
    <cellStyle name="Normal" xfId="0" builtinId="0"/>
    <cellStyle name="Normal 10" xfId="18" xr:uid="{00000000-0005-0000-0000-000004000000}"/>
    <cellStyle name="Normal 2" xfId="1" xr:uid="{00000000-0005-0000-0000-000005000000}"/>
    <cellStyle name="Normal 2 10" xfId="4" xr:uid="{00000000-0005-0000-0000-000006000000}"/>
    <cellStyle name="Normal 2 2 2 2" xfId="17" xr:uid="{00000000-0005-0000-0000-000007000000}"/>
    <cellStyle name="Normal 2 5" xfId="20" xr:uid="{00000000-0005-0000-0000-000008000000}"/>
    <cellStyle name="Normal 3" xfId="2" xr:uid="{00000000-0005-0000-0000-000009000000}"/>
    <cellStyle name="Normal 3 2" xfId="11" xr:uid="{00000000-0005-0000-0000-00000A000000}"/>
    <cellStyle name="Normal 5" xfId="19" xr:uid="{00000000-0005-0000-0000-00000B000000}"/>
    <cellStyle name="Normal 7" xfId="15" xr:uid="{00000000-0005-0000-0000-00000C000000}"/>
    <cellStyle name="Normal 7 2" xfId="16" xr:uid="{00000000-0005-0000-0000-00000D000000}"/>
    <cellStyle name="Porcentagem" xfId="8" builtinId="5"/>
    <cellStyle name="Porcentagem 2" xfId="5" xr:uid="{00000000-0005-0000-0000-00000F000000}"/>
    <cellStyle name="Porcentagem 3 2" xfId="7" xr:uid="{00000000-0005-0000-0000-000010000000}"/>
    <cellStyle name="Separador de milhares 2 8" xfId="22" xr:uid="{00000000-0005-0000-0000-000011000000}"/>
    <cellStyle name="Texto Explicativo 2" xfId="3" xr:uid="{00000000-0005-0000-0000-000012000000}"/>
    <cellStyle name="Vírgula" xfId="10" builtinId="3"/>
    <cellStyle name="Vírgula 2" xfId="14" xr:uid="{00000000-0005-0000-0000-000014000000}"/>
    <cellStyle name="Vírgula 4" xfId="6" xr:uid="{00000000-0005-0000-0000-000015000000}"/>
    <cellStyle name="Vírgula 4 2" xfId="12"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2647950</xdr:colOff>
      <xdr:row>0</xdr:row>
      <xdr:rowOff>47625</xdr:rowOff>
    </xdr:from>
    <xdr:to>
      <xdr:col>1</xdr:col>
      <xdr:colOff>3600450</xdr:colOff>
      <xdr:row>0</xdr:row>
      <xdr:rowOff>844615</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7550" y="47625"/>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4177392</xdr:colOff>
      <xdr:row>0</xdr:row>
      <xdr:rowOff>40821</xdr:rowOff>
    </xdr:from>
    <xdr:to>
      <xdr:col>3</xdr:col>
      <xdr:colOff>5456463</xdr:colOff>
      <xdr:row>0</xdr:row>
      <xdr:rowOff>1111063</xdr:rowOff>
    </xdr:to>
    <xdr:pic>
      <xdr:nvPicPr>
        <xdr:cNvPr id="3" name="Imagem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13071" y="40821"/>
          <a:ext cx="1279071" cy="1070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3667125</xdr:colOff>
      <xdr:row>0</xdr:row>
      <xdr:rowOff>38100</xdr:rowOff>
    </xdr:from>
    <xdr:to>
      <xdr:col>2</xdr:col>
      <xdr:colOff>5047198</xdr:colOff>
      <xdr:row>0</xdr:row>
      <xdr:rowOff>1189105</xdr:rowOff>
    </xdr:to>
    <xdr:pic>
      <xdr:nvPicPr>
        <xdr:cNvPr id="3" name="Imagem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24450" y="38100"/>
          <a:ext cx="1380073" cy="1151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25</xdr:row>
          <xdr:rowOff>47625</xdr:rowOff>
        </xdr:from>
        <xdr:to>
          <xdr:col>7</xdr:col>
          <xdr:colOff>447675</xdr:colOff>
          <xdr:row>29</xdr:row>
          <xdr:rowOff>114300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25</xdr:row>
          <xdr:rowOff>47625</xdr:rowOff>
        </xdr:from>
        <xdr:to>
          <xdr:col>7</xdr:col>
          <xdr:colOff>447675</xdr:colOff>
          <xdr:row>29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847724</xdr:colOff>
      <xdr:row>0</xdr:row>
      <xdr:rowOff>57150</xdr:rowOff>
    </xdr:from>
    <xdr:to>
      <xdr:col>4</xdr:col>
      <xdr:colOff>47624</xdr:colOff>
      <xdr:row>0</xdr:row>
      <xdr:rowOff>1005568</xdr:rowOff>
    </xdr:to>
    <xdr:pic>
      <xdr:nvPicPr>
        <xdr:cNvPr id="3" name="Imagem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52824" y="57150"/>
          <a:ext cx="1133475" cy="948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7"/>
  <sheetViews>
    <sheetView showGridLines="0" zoomScaleNormal="100" zoomScaleSheetLayoutView="100" workbookViewId="0">
      <selection activeCell="D23" sqref="D23"/>
    </sheetView>
  </sheetViews>
  <sheetFormatPr defaultRowHeight="15" x14ac:dyDescent="0.25"/>
  <cols>
    <col min="2" max="2" width="67.28515625" style="9" customWidth="1"/>
    <col min="3" max="3" width="14.7109375" style="10" customWidth="1"/>
    <col min="4" max="4" width="20.7109375" style="9" customWidth="1"/>
  </cols>
  <sheetData>
    <row r="1" spans="1:4" ht="69" customHeight="1" thickBot="1" x14ac:dyDescent="0.3">
      <c r="A1" s="252"/>
      <c r="B1" s="252"/>
      <c r="C1" s="252"/>
      <c r="D1" s="252"/>
    </row>
    <row r="2" spans="1:4" ht="18.75" customHeight="1" thickBot="1" x14ac:dyDescent="0.35">
      <c r="A2" s="254" t="s">
        <v>44</v>
      </c>
      <c r="B2" s="255"/>
      <c r="C2" s="255"/>
      <c r="D2" s="256"/>
    </row>
    <row r="3" spans="1:4" x14ac:dyDescent="0.25">
      <c r="A3" s="21"/>
      <c r="B3" s="22"/>
      <c r="C3" s="23"/>
      <c r="D3" s="24"/>
    </row>
    <row r="4" spans="1:4" x14ac:dyDescent="0.25">
      <c r="A4" s="25" t="str">
        <f>CRONOGRAMA!A4</f>
        <v>Prop.:</v>
      </c>
      <c r="B4" s="26" t="str">
        <f>CRONOGRAMA!B4</f>
        <v>PREFEITURA MUNICIPAL DE PARANAÍTA - MT</v>
      </c>
      <c r="C4" s="27"/>
      <c r="D4" s="28"/>
    </row>
    <row r="5" spans="1:4" x14ac:dyDescent="0.25">
      <c r="A5" s="25" t="str">
        <f>CRONOGRAMA!A5</f>
        <v xml:space="preserve">Obra: </v>
      </c>
      <c r="B5" s="26" t="str">
        <f>CRONOGRAMA!B5</f>
        <v>MELHORIA EM ILUMINAÇÃO PÚBLICA</v>
      </c>
      <c r="C5" s="29"/>
      <c r="D5" s="30"/>
    </row>
    <row r="6" spans="1:4" x14ac:dyDescent="0.25">
      <c r="A6" s="25" t="str">
        <f>CRONOGRAMA!A6</f>
        <v xml:space="preserve">Local: </v>
      </c>
      <c r="B6" s="26" t="str">
        <f>CRONOGRAMA!B6</f>
        <v>PISTA DE CAMINHADA - RUA ÁLVARO VOLPE</v>
      </c>
      <c r="C6" s="27"/>
      <c r="D6" s="28"/>
    </row>
    <row r="7" spans="1:4" ht="16.5" thickBot="1" x14ac:dyDescent="0.3">
      <c r="A7" s="21"/>
      <c r="B7" s="31"/>
      <c r="C7" s="31"/>
      <c r="D7" s="32"/>
    </row>
    <row r="8" spans="1:4" ht="15.75" x14ac:dyDescent="0.25">
      <c r="A8" s="33" t="s">
        <v>9</v>
      </c>
      <c r="B8" s="34" t="s">
        <v>41</v>
      </c>
      <c r="C8" s="35" t="s">
        <v>25</v>
      </c>
      <c r="D8" s="36" t="s">
        <v>42</v>
      </c>
    </row>
    <row r="9" spans="1:4" ht="15.75" x14ac:dyDescent="0.25">
      <c r="A9" s="37" t="str">
        <f>CRONOGRAMA!A10</f>
        <v>1.</v>
      </c>
      <c r="B9" s="45" t="str">
        <f>CRONOGRAMA!B10</f>
        <v>SERVIÇOS  PRELIMINARES</v>
      </c>
      <c r="C9" s="119">
        <f>CRONOGRAMA!C10</f>
        <v>6.554498164159109E-4</v>
      </c>
      <c r="D9" s="61">
        <f>CRONOGRAMA!D10</f>
        <v>1149.9000000000001</v>
      </c>
    </row>
    <row r="10" spans="1:4" ht="15.75" x14ac:dyDescent="0.25">
      <c r="A10" s="37" t="str">
        <f>CRONOGRAMA!A12</f>
        <v>2.</v>
      </c>
      <c r="B10" s="45" t="str">
        <f>CRONOGRAMA!B12</f>
        <v>ADMINISTRAÇÃO LOCAL</v>
      </c>
      <c r="C10" s="119">
        <f>CRONOGRAMA!C12</f>
        <v>4.1536007057858995E-2</v>
      </c>
      <c r="D10" s="61">
        <f>CRONOGRAMA!D12</f>
        <v>72869.429999999993</v>
      </c>
    </row>
    <row r="11" spans="1:4" ht="15.75" x14ac:dyDescent="0.25">
      <c r="A11" s="37" t="str">
        <f>CRONOGRAMA!A14</f>
        <v>3.</v>
      </c>
      <c r="B11" s="45" t="str">
        <f>CRONOGRAMA!B14</f>
        <v>EXTENSÃO DE REDE ELÉTRICA EM MÉDIA TENSÃO (15KV)</v>
      </c>
      <c r="C11" s="119">
        <f>CRONOGRAMA!C14</f>
        <v>5.6084821259707171E-3</v>
      </c>
      <c r="D11" s="61">
        <f>CRONOGRAMA!D14</f>
        <v>9839.34</v>
      </c>
    </row>
    <row r="12" spans="1:4" ht="31.5" x14ac:dyDescent="0.25">
      <c r="A12" s="37" t="str">
        <f>CRONOGRAMA!A16</f>
        <v>4.</v>
      </c>
      <c r="B12" s="102" t="str">
        <f>CRONOGRAMA!B16</f>
        <v>SUBESTAÇÃO DE ENERGIA 150KVA, 13,8KV E QUADRO GERAL DE BAIXA TENSÃO</v>
      </c>
      <c r="C12" s="119">
        <f>CRONOGRAMA!C16</f>
        <v>3.8679445150757788E-2</v>
      </c>
      <c r="D12" s="61">
        <f>CRONOGRAMA!D16</f>
        <v>67857.97</v>
      </c>
    </row>
    <row r="13" spans="1:4" ht="15.75" x14ac:dyDescent="0.25">
      <c r="A13" s="37" t="str">
        <f>CRONOGRAMA!A18</f>
        <v>5.</v>
      </c>
      <c r="B13" s="45" t="str">
        <f>CRONOGRAMA!B18</f>
        <v>TORRES DE ILUMINAÇÃO DAS QUADRAS E POSTES DE ILUMINAÇÃO</v>
      </c>
      <c r="C13" s="119">
        <f>CRONOGRAMA!C18</f>
        <v>0.43716746566677595</v>
      </c>
      <c r="D13" s="61">
        <f>CRONOGRAMA!D18</f>
        <v>766952.49</v>
      </c>
    </row>
    <row r="14" spans="1:4" ht="35.25" customHeight="1" x14ac:dyDescent="0.25">
      <c r="A14" s="37" t="str">
        <f>CRONOGRAMA!A20</f>
        <v>6.</v>
      </c>
      <c r="B14" s="73" t="str">
        <f>CRONOGRAMA!B20</f>
        <v>INSTALAÇÕES ELÉTRICAS DIVERSAS (ELETRODUTOS, MALHA DE ATERRAMENTO, CAIXAS DE PASSAGEM, CABOS ELÉTRICOS)</v>
      </c>
      <c r="C14" s="119">
        <f>CRONOGRAMA!C20</f>
        <v>0.47635315018222063</v>
      </c>
      <c r="D14" s="61">
        <f>CRONOGRAMA!D20</f>
        <v>835698.59</v>
      </c>
    </row>
    <row r="15" spans="1:4" ht="15.75" customHeight="1" thickBot="1" x14ac:dyDescent="0.3">
      <c r="A15" s="257" t="s">
        <v>56</v>
      </c>
      <c r="B15" s="258"/>
      <c r="C15" s="120">
        <f>SUM(C9:C14)</f>
        <v>1</v>
      </c>
      <c r="D15" s="62">
        <f>TRUNC(SUM(D9:D14),2)</f>
        <v>1754367.72</v>
      </c>
    </row>
    <row r="16" spans="1:4" ht="15.75" x14ac:dyDescent="0.25">
      <c r="B16" s="38"/>
      <c r="C16" s="39"/>
      <c r="D16" s="38"/>
    </row>
    <row r="17" spans="1:4" ht="15.75" x14ac:dyDescent="0.25">
      <c r="A17" t="str">
        <f>'PO - PISTA DE CAMINHADA'!A56:D56</f>
        <v>Paranaíta - MT, Julho de 2020.</v>
      </c>
      <c r="B17" s="38"/>
      <c r="C17" s="39"/>
      <c r="D17" s="38"/>
    </row>
    <row r="18" spans="1:4" ht="15.75" x14ac:dyDescent="0.25">
      <c r="B18" s="38"/>
      <c r="C18" s="39"/>
      <c r="D18" s="38"/>
    </row>
    <row r="19" spans="1:4" ht="15.75" x14ac:dyDescent="0.25">
      <c r="B19" s="38"/>
      <c r="C19" s="39"/>
      <c r="D19" s="38"/>
    </row>
    <row r="20" spans="1:4" ht="15.75" x14ac:dyDescent="0.25">
      <c r="B20" s="38"/>
      <c r="C20" s="39"/>
      <c r="D20" s="38"/>
    </row>
    <row r="21" spans="1:4" x14ac:dyDescent="0.25">
      <c r="B21" s="159"/>
      <c r="C21" s="40"/>
      <c r="D21" s="40"/>
    </row>
    <row r="22" spans="1:4" x14ac:dyDescent="0.25">
      <c r="B22" s="121" t="str">
        <f>'PO - PISTA DE CAMINHADA'!$D$60</f>
        <v xml:space="preserve">PROFISSIONAL </v>
      </c>
      <c r="C22" s="40"/>
      <c r="D22" s="40"/>
    </row>
    <row r="23" spans="1:4" x14ac:dyDescent="0.25">
      <c r="B23" s="121" t="str">
        <f>'PO - PISTA DE CAMINHADA'!$D$61</f>
        <v xml:space="preserve">MARCUS PAULO SILVA ROCHA AGUIAR </v>
      </c>
      <c r="C23" s="158"/>
      <c r="D23" s="40"/>
    </row>
    <row r="24" spans="1:4" x14ac:dyDescent="0.25">
      <c r="B24" s="121" t="str">
        <f>'PO - PISTA DE CAMINHADA'!$D$62</f>
        <v>CREA 18676 / DF</v>
      </c>
      <c r="C24" s="158"/>
      <c r="D24" s="40"/>
    </row>
    <row r="25" spans="1:4" ht="15.75" x14ac:dyDescent="0.25">
      <c r="B25" s="259"/>
      <c r="C25" s="259"/>
      <c r="D25" s="39"/>
    </row>
    <row r="26" spans="1:4" x14ac:dyDescent="0.25">
      <c r="B26" s="259"/>
      <c r="C26" s="259"/>
      <c r="D26" s="41"/>
    </row>
    <row r="27" spans="1:4" x14ac:dyDescent="0.25">
      <c r="B27" s="253"/>
      <c r="C27" s="253"/>
      <c r="D27" s="253"/>
    </row>
    <row r="28" spans="1:4" x14ac:dyDescent="0.25">
      <c r="B28" s="253"/>
      <c r="C28" s="253"/>
      <c r="D28" s="253"/>
    </row>
    <row r="117" spans="2:2" x14ac:dyDescent="0.25">
      <c r="B117" s="11"/>
    </row>
  </sheetData>
  <mergeCells count="7">
    <mergeCell ref="A1:D1"/>
    <mergeCell ref="B28:D28"/>
    <mergeCell ref="A2:D2"/>
    <mergeCell ref="A15:B15"/>
    <mergeCell ref="B27:D27"/>
    <mergeCell ref="B25:C25"/>
    <mergeCell ref="B26:C26"/>
  </mergeCell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U63"/>
  <sheetViews>
    <sheetView showGridLines="0" tabSelected="1" zoomScaleNormal="100" zoomScaleSheetLayoutView="70" zoomScalePageLayoutView="70" workbookViewId="0">
      <selection activeCell="D17" sqref="D17"/>
    </sheetView>
  </sheetViews>
  <sheetFormatPr defaultRowHeight="15" x14ac:dyDescent="0.25"/>
  <cols>
    <col min="1" max="1" width="6.42578125" style="50" customWidth="1"/>
    <col min="2" max="2" width="16.7109375" customWidth="1"/>
    <col min="3" max="3" width="13.28515625" customWidth="1"/>
    <col min="4" max="4" width="86.140625" style="149" customWidth="1"/>
    <col min="5" max="5" width="10" customWidth="1"/>
    <col min="6" max="6" width="6.5703125" customWidth="1"/>
    <col min="7" max="7" width="4" customWidth="1"/>
    <col min="8" max="8" width="15.7109375" bestFit="1" customWidth="1"/>
    <col min="9" max="9" width="19.140625" style="51" customWidth="1"/>
    <col min="10" max="10" width="20.7109375" style="51" customWidth="1"/>
    <col min="11" max="11" width="21.140625" style="51" customWidth="1"/>
    <col min="12" max="12" width="15.28515625" hidden="1" customWidth="1"/>
    <col min="13" max="13" width="34.42578125" hidden="1" customWidth="1"/>
    <col min="14" max="14" width="8.85546875" hidden="1" customWidth="1"/>
    <col min="15" max="19" width="0" hidden="1" customWidth="1"/>
    <col min="20" max="21" width="15" bestFit="1" customWidth="1"/>
  </cols>
  <sheetData>
    <row r="1" spans="1:21" ht="90.75" customHeight="1" thickBot="1" x14ac:dyDescent="0.3">
      <c r="A1" s="275"/>
      <c r="B1" s="276"/>
      <c r="C1" s="276"/>
      <c r="D1" s="276"/>
      <c r="E1" s="276"/>
      <c r="F1" s="276"/>
      <c r="G1" s="276"/>
      <c r="H1" s="276"/>
      <c r="I1" s="276"/>
      <c r="J1" s="276"/>
      <c r="K1" s="277"/>
    </row>
    <row r="2" spans="1:21" ht="24" customHeight="1" thickBot="1" x14ac:dyDescent="0.3">
      <c r="A2" s="278" t="s">
        <v>23</v>
      </c>
      <c r="B2" s="279"/>
      <c r="C2" s="279"/>
      <c r="D2" s="279"/>
      <c r="E2" s="279"/>
      <c r="F2" s="279"/>
      <c r="G2" s="279"/>
      <c r="H2" s="279"/>
      <c r="I2" s="279"/>
      <c r="J2" s="279"/>
      <c r="K2" s="280"/>
    </row>
    <row r="3" spans="1:21" ht="20.25" customHeight="1" x14ac:dyDescent="0.25">
      <c r="A3" s="78"/>
      <c r="B3" s="12" t="s">
        <v>65</v>
      </c>
      <c r="C3" s="12" t="s">
        <v>165</v>
      </c>
      <c r="D3" s="146"/>
      <c r="E3" s="12"/>
      <c r="F3" s="12"/>
      <c r="G3" s="3"/>
      <c r="H3" s="286" t="s">
        <v>269</v>
      </c>
      <c r="I3" s="286"/>
      <c r="J3" s="286"/>
      <c r="K3" s="79"/>
    </row>
    <row r="4" spans="1:21" ht="18.75" customHeight="1" x14ac:dyDescent="0.25">
      <c r="A4" s="80"/>
      <c r="B4" s="13" t="s">
        <v>0</v>
      </c>
      <c r="C4" s="13" t="s">
        <v>57</v>
      </c>
      <c r="D4" s="131"/>
      <c r="E4" s="13"/>
      <c r="F4" s="13"/>
      <c r="G4" s="13"/>
      <c r="H4" s="287"/>
      <c r="I4" s="287"/>
      <c r="J4" s="287"/>
      <c r="K4" s="81"/>
    </row>
    <row r="5" spans="1:21" ht="17.25" customHeight="1" x14ac:dyDescent="0.25">
      <c r="A5" s="80"/>
      <c r="B5" s="13" t="s">
        <v>1</v>
      </c>
      <c r="C5" s="13" t="s">
        <v>166</v>
      </c>
      <c r="D5" s="131"/>
      <c r="E5" s="13"/>
      <c r="F5" s="13"/>
      <c r="G5" s="4"/>
      <c r="H5" s="142"/>
      <c r="I5" s="142"/>
      <c r="J5" s="142"/>
      <c r="K5" s="82"/>
    </row>
    <row r="6" spans="1:21" ht="18.75" customHeight="1" thickBot="1" x14ac:dyDescent="0.3">
      <c r="A6" s="83"/>
      <c r="B6" s="14"/>
      <c r="C6" s="14"/>
      <c r="D6" s="151" t="s">
        <v>261</v>
      </c>
      <c r="E6" s="15">
        <f>'COMPOSICAO BDI 1'!B31</f>
        <v>0.32952063404276877</v>
      </c>
      <c r="F6" s="15"/>
      <c r="G6" s="5"/>
      <c r="H6" s="143"/>
      <c r="I6" s="160" t="s">
        <v>264</v>
      </c>
      <c r="J6" s="144">
        <f>'COMPOSICAO BDI 2'!B31</f>
        <v>0.20929318776320049</v>
      </c>
      <c r="K6" s="84"/>
    </row>
    <row r="7" spans="1:21" ht="27.75" customHeight="1" thickBot="1" x14ac:dyDescent="0.3">
      <c r="A7" s="77" t="s">
        <v>2</v>
      </c>
      <c r="B7" s="76" t="s">
        <v>10</v>
      </c>
      <c r="C7" s="77" t="s">
        <v>11</v>
      </c>
      <c r="D7" s="123" t="s">
        <v>8</v>
      </c>
      <c r="E7" s="77" t="s">
        <v>3</v>
      </c>
      <c r="F7" s="284" t="s">
        <v>4</v>
      </c>
      <c r="G7" s="284"/>
      <c r="H7" s="76" t="s">
        <v>34</v>
      </c>
      <c r="I7" s="69" t="s">
        <v>35</v>
      </c>
      <c r="J7" s="52" t="s">
        <v>21</v>
      </c>
      <c r="K7" s="85" t="s">
        <v>53</v>
      </c>
    </row>
    <row r="8" spans="1:21" ht="10.9" customHeight="1" x14ac:dyDescent="0.25">
      <c r="A8" s="285"/>
      <c r="B8" s="285"/>
      <c r="C8" s="285"/>
      <c r="D8" s="285"/>
      <c r="E8" s="285"/>
      <c r="F8" s="285"/>
      <c r="G8" s="285"/>
      <c r="H8" s="285"/>
      <c r="I8" s="285"/>
      <c r="J8" s="285"/>
      <c r="K8" s="86"/>
    </row>
    <row r="9" spans="1:21" ht="17.25" x14ac:dyDescent="0.25">
      <c r="A9" s="281" t="str">
        <f>CONCATENATE(C4," - ",C5," ","(1 + 2 + 3)")</f>
        <v>MELHORIA EM ILUMINAÇÃO PÚBLICA - PISTA DE CAMINHADA - RUA ÁLVARO VOLPE (1 + 2 + 3)</v>
      </c>
      <c r="B9" s="282"/>
      <c r="C9" s="282"/>
      <c r="D9" s="282"/>
      <c r="E9" s="282"/>
      <c r="F9" s="282"/>
      <c r="G9" s="282"/>
      <c r="H9" s="282"/>
      <c r="I9" s="283"/>
      <c r="J9" s="54">
        <f>J12+J15+J23+J27+J34+J55</f>
        <v>1379206.56</v>
      </c>
      <c r="K9" s="54">
        <f>K12+K15+K23+K27+K34+K55</f>
        <v>1754367.72</v>
      </c>
      <c r="L9" s="8"/>
      <c r="T9" s="51"/>
      <c r="U9" s="51"/>
    </row>
    <row r="10" spans="1:21" s="43" customFormat="1" ht="17.25" x14ac:dyDescent="0.25">
      <c r="A10" s="87" t="s">
        <v>46</v>
      </c>
      <c r="B10" s="265" t="s">
        <v>43</v>
      </c>
      <c r="C10" s="266"/>
      <c r="D10" s="266"/>
      <c r="E10" s="266"/>
      <c r="F10" s="266"/>
      <c r="G10" s="266"/>
      <c r="H10" s="266"/>
      <c r="I10" s="266"/>
      <c r="J10" s="266"/>
      <c r="K10" s="267"/>
      <c r="L10" s="42"/>
    </row>
    <row r="11" spans="1:21" s="43" customFormat="1" ht="15.75" x14ac:dyDescent="0.25">
      <c r="A11" s="88" t="s">
        <v>47</v>
      </c>
      <c r="B11" s="47" t="str">
        <f>COMPOSIÇÃO!A9</f>
        <v>COMP.1</v>
      </c>
      <c r="C11" s="46" t="s">
        <v>7</v>
      </c>
      <c r="D11" s="145" t="s">
        <v>66</v>
      </c>
      <c r="E11" s="47" t="s">
        <v>26</v>
      </c>
      <c r="F11" s="268">
        <v>2.5</v>
      </c>
      <c r="G11" s="268"/>
      <c r="H11" s="48">
        <v>375.49</v>
      </c>
      <c r="I11" s="70">
        <v>459.96022801966342</v>
      </c>
      <c r="J11" s="55">
        <f>TRUNC(H11*F11,2)</f>
        <v>938.72</v>
      </c>
      <c r="K11" s="48">
        <f>TRUNC((I11*F11),2)</f>
        <v>1149.9000000000001</v>
      </c>
      <c r="L11" s="42"/>
    </row>
    <row r="12" spans="1:21" s="43" customFormat="1" ht="17.25" x14ac:dyDescent="0.25">
      <c r="A12" s="271"/>
      <c r="B12" s="272"/>
      <c r="C12" s="272"/>
      <c r="D12" s="272"/>
      <c r="E12" s="272"/>
      <c r="F12" s="272"/>
      <c r="G12" s="272"/>
      <c r="H12" s="272"/>
      <c r="I12" s="71" t="s">
        <v>52</v>
      </c>
      <c r="J12" s="56">
        <f>TRUNC(SUM(J11:J11),2)</f>
        <v>938.72</v>
      </c>
      <c r="K12" s="56">
        <f>TRUNC(SUM(K11:K11),2)</f>
        <v>1149.9000000000001</v>
      </c>
      <c r="L12" s="42">
        <v>1175.485453125</v>
      </c>
      <c r="M12" s="43">
        <v>1175.46875</v>
      </c>
    </row>
    <row r="13" spans="1:21" s="43" customFormat="1" ht="17.25" x14ac:dyDescent="0.25">
      <c r="A13" s="89" t="s">
        <v>54</v>
      </c>
      <c r="B13" s="265" t="s">
        <v>45</v>
      </c>
      <c r="C13" s="266"/>
      <c r="D13" s="266"/>
      <c r="E13" s="266"/>
      <c r="F13" s="266"/>
      <c r="G13" s="266"/>
      <c r="H13" s="266"/>
      <c r="I13" s="266"/>
      <c r="J13" s="266"/>
      <c r="K13" s="267"/>
      <c r="L13" s="42"/>
    </row>
    <row r="14" spans="1:21" s="43" customFormat="1" ht="15.75" x14ac:dyDescent="0.25">
      <c r="A14" s="90" t="s">
        <v>48</v>
      </c>
      <c r="B14" s="75" t="str">
        <f>COMPOSIÇÃO!A28</f>
        <v>COMP.2</v>
      </c>
      <c r="C14" s="46" t="s">
        <v>7</v>
      </c>
      <c r="D14" s="147" t="s">
        <v>58</v>
      </c>
      <c r="E14" s="47" t="s">
        <v>271</v>
      </c>
      <c r="F14" s="268">
        <v>1</v>
      </c>
      <c r="G14" s="268"/>
      <c r="H14" s="48">
        <v>54808.800000000003</v>
      </c>
      <c r="I14" s="70">
        <v>72869.430527123302</v>
      </c>
      <c r="J14" s="55">
        <f>TRUNC(H14*F14,2)</f>
        <v>54808.800000000003</v>
      </c>
      <c r="K14" s="48">
        <f>TRUNC((I14*F14),2)</f>
        <v>72869.429999999993</v>
      </c>
      <c r="L14" s="42"/>
    </row>
    <row r="15" spans="1:21" s="43" customFormat="1" ht="17.25" x14ac:dyDescent="0.25">
      <c r="A15" s="269"/>
      <c r="B15" s="270"/>
      <c r="C15" s="270"/>
      <c r="D15" s="270"/>
      <c r="E15" s="270"/>
      <c r="F15" s="270"/>
      <c r="G15" s="270"/>
      <c r="H15" s="270"/>
      <c r="I15" s="71" t="s">
        <v>52</v>
      </c>
      <c r="J15" s="56">
        <f>TRUNC(J14,2)</f>
        <v>54808.800000000003</v>
      </c>
      <c r="K15" s="56">
        <f>TRUNC(K14,2)</f>
        <v>72869.429999999993</v>
      </c>
      <c r="L15" s="42">
        <v>3369.5468800000003</v>
      </c>
      <c r="M15" s="49">
        <f>J15/265000</f>
        <v>0.2068256603773585</v>
      </c>
    </row>
    <row r="16" spans="1:21" s="43" customFormat="1" ht="17.25" x14ac:dyDescent="0.25">
      <c r="A16" s="87" t="s">
        <v>49</v>
      </c>
      <c r="B16" s="265" t="s">
        <v>168</v>
      </c>
      <c r="C16" s="266"/>
      <c r="D16" s="266"/>
      <c r="E16" s="266"/>
      <c r="F16" s="266"/>
      <c r="G16" s="266"/>
      <c r="H16" s="266"/>
      <c r="I16" s="266"/>
      <c r="J16" s="266"/>
      <c r="K16" s="267"/>
      <c r="L16" s="42"/>
    </row>
    <row r="17" spans="1:18" ht="15.75" x14ac:dyDescent="0.25">
      <c r="A17" s="99" t="s">
        <v>50</v>
      </c>
      <c r="B17" s="75" t="str">
        <f>COMPOSIÇÃO!A42</f>
        <v>COMP.3</v>
      </c>
      <c r="C17" s="75" t="s">
        <v>7</v>
      </c>
      <c r="D17" s="122" t="s">
        <v>185</v>
      </c>
      <c r="E17" s="47" t="s">
        <v>271</v>
      </c>
      <c r="F17" s="268">
        <v>1</v>
      </c>
      <c r="G17" s="268"/>
      <c r="H17" s="48">
        <v>339.22</v>
      </c>
      <c r="I17" s="70">
        <v>450.99998947998807</v>
      </c>
      <c r="J17" s="55">
        <f>TRUNC(H17*F17,2)</f>
        <v>339.22</v>
      </c>
      <c r="K17" s="48">
        <f>TRUNC((I17*F17),2)</f>
        <v>450.99</v>
      </c>
      <c r="L17" s="100">
        <f t="shared" ref="L17:L22" si="0">TRUNC((J17*F17),2)</f>
        <v>339.22</v>
      </c>
      <c r="Q17" s="74"/>
      <c r="R17" s="74"/>
    </row>
    <row r="18" spans="1:18" ht="31.5" x14ac:dyDescent="0.25">
      <c r="A18" s="99" t="s">
        <v>51</v>
      </c>
      <c r="B18" s="161" t="str">
        <f>COMPOSIÇÃO!A56</f>
        <v>COMP.4</v>
      </c>
      <c r="C18" s="75" t="s">
        <v>7</v>
      </c>
      <c r="D18" s="122" t="s">
        <v>254</v>
      </c>
      <c r="E18" s="47" t="s">
        <v>271</v>
      </c>
      <c r="F18" s="268">
        <v>1</v>
      </c>
      <c r="G18" s="268"/>
      <c r="H18" s="48">
        <v>6288.64</v>
      </c>
      <c r="I18" s="70">
        <v>7703.81</v>
      </c>
      <c r="J18" s="55">
        <f>TRUNC(H18*F18,2)</f>
        <v>6288.64</v>
      </c>
      <c r="K18" s="48">
        <f>TRUNC((I18*F18),2)</f>
        <v>7703.81</v>
      </c>
      <c r="L18" s="100">
        <f t="shared" si="0"/>
        <v>6288.64</v>
      </c>
      <c r="Q18" s="74"/>
      <c r="R18" s="74"/>
    </row>
    <row r="19" spans="1:18" ht="15.75" x14ac:dyDescent="0.25">
      <c r="A19" s="99" t="s">
        <v>63</v>
      </c>
      <c r="B19" s="161" t="str">
        <f>COMPOSIÇÃO!A99</f>
        <v>COMP.5</v>
      </c>
      <c r="C19" s="75" t="s">
        <v>7</v>
      </c>
      <c r="D19" s="122" t="s">
        <v>179</v>
      </c>
      <c r="E19" s="47" t="s">
        <v>271</v>
      </c>
      <c r="F19" s="268">
        <v>1</v>
      </c>
      <c r="G19" s="268"/>
      <c r="H19" s="48">
        <v>164.41</v>
      </c>
      <c r="I19" s="70">
        <v>218.58648744297162</v>
      </c>
      <c r="J19" s="55">
        <f t="shared" ref="J19:J22" si="1">TRUNC(H19*F19,2)</f>
        <v>164.41</v>
      </c>
      <c r="K19" s="48">
        <f t="shared" ref="K19:K22" si="2">TRUNC((I19*F19),2)</f>
        <v>218.58</v>
      </c>
      <c r="L19" s="100">
        <f t="shared" si="0"/>
        <v>164.41</v>
      </c>
      <c r="Q19" s="74"/>
      <c r="R19" s="74"/>
    </row>
    <row r="20" spans="1:18" ht="15.75" x14ac:dyDescent="0.25">
      <c r="A20" s="99" t="s">
        <v>80</v>
      </c>
      <c r="B20" s="161" t="str">
        <f>COMPOSIÇÃO!A112</f>
        <v>COMP.6</v>
      </c>
      <c r="C20" s="75" t="s">
        <v>7</v>
      </c>
      <c r="D20" s="122" t="s">
        <v>180</v>
      </c>
      <c r="E20" s="75" t="s">
        <v>6</v>
      </c>
      <c r="F20" s="268">
        <v>33</v>
      </c>
      <c r="G20" s="268"/>
      <c r="H20" s="48">
        <v>20.2</v>
      </c>
      <c r="I20" s="70">
        <v>25.41</v>
      </c>
      <c r="J20" s="55">
        <f t="shared" si="1"/>
        <v>666.6</v>
      </c>
      <c r="K20" s="48">
        <f t="shared" si="2"/>
        <v>838.53</v>
      </c>
      <c r="L20" s="100">
        <f t="shared" si="0"/>
        <v>21997.8</v>
      </c>
      <c r="Q20" s="74"/>
      <c r="R20" s="74"/>
    </row>
    <row r="21" spans="1:18" ht="15.75" x14ac:dyDescent="0.25">
      <c r="A21" s="99" t="s">
        <v>78</v>
      </c>
      <c r="B21" s="161" t="str">
        <f>COMPOSIÇÃO!A128</f>
        <v>COMP.7</v>
      </c>
      <c r="C21" s="75" t="s">
        <v>7</v>
      </c>
      <c r="D21" s="122" t="s">
        <v>181</v>
      </c>
      <c r="E21" s="75" t="s">
        <v>6</v>
      </c>
      <c r="F21" s="268">
        <v>11</v>
      </c>
      <c r="G21" s="268"/>
      <c r="H21" s="48">
        <v>16.22</v>
      </c>
      <c r="I21" s="70">
        <v>20.6</v>
      </c>
      <c r="J21" s="55">
        <f t="shared" si="1"/>
        <v>178.42</v>
      </c>
      <c r="K21" s="48">
        <f t="shared" si="2"/>
        <v>226.6</v>
      </c>
      <c r="L21" s="100">
        <f t="shared" si="0"/>
        <v>1962.62</v>
      </c>
      <c r="Q21" s="74"/>
      <c r="R21" s="74"/>
    </row>
    <row r="22" spans="1:18" ht="15.75" x14ac:dyDescent="0.25">
      <c r="A22" s="99" t="s">
        <v>79</v>
      </c>
      <c r="B22" s="161" t="str">
        <f>COMPOSIÇÃO!A144</f>
        <v>COMP.8</v>
      </c>
      <c r="C22" s="75" t="s">
        <v>7</v>
      </c>
      <c r="D22" s="122" t="s">
        <v>117</v>
      </c>
      <c r="E22" s="47" t="s">
        <v>271</v>
      </c>
      <c r="F22" s="268">
        <v>3</v>
      </c>
      <c r="G22" s="268"/>
      <c r="H22" s="48">
        <v>108.04</v>
      </c>
      <c r="I22" s="70">
        <v>133.61000000000001</v>
      </c>
      <c r="J22" s="55">
        <f t="shared" si="1"/>
        <v>324.12</v>
      </c>
      <c r="K22" s="48">
        <f t="shared" si="2"/>
        <v>400.83</v>
      </c>
      <c r="L22" s="100">
        <f t="shared" si="0"/>
        <v>972.36</v>
      </c>
      <c r="Q22" s="74"/>
      <c r="R22" s="74"/>
    </row>
    <row r="23" spans="1:18" s="43" customFormat="1" ht="17.25" x14ac:dyDescent="0.25">
      <c r="A23" s="269"/>
      <c r="B23" s="270"/>
      <c r="C23" s="270"/>
      <c r="D23" s="270"/>
      <c r="E23" s="270"/>
      <c r="F23" s="270"/>
      <c r="G23" s="270"/>
      <c r="H23" s="270"/>
      <c r="I23" s="71" t="s">
        <v>52</v>
      </c>
      <c r="J23" s="56">
        <f>TRUNC(SUM(J17:J22),2)</f>
        <v>7961.41</v>
      </c>
      <c r="K23" s="56">
        <f>TRUNC(SUM(K17:K22),2)</f>
        <v>9839.34</v>
      </c>
      <c r="L23" s="42">
        <v>3369.5468800000003</v>
      </c>
      <c r="M23" s="49">
        <f>J23/265000</f>
        <v>3.0043056603773585E-2</v>
      </c>
    </row>
    <row r="24" spans="1:18" s="43" customFormat="1" ht="17.25" x14ac:dyDescent="0.25">
      <c r="A24" s="87" t="s">
        <v>94</v>
      </c>
      <c r="B24" s="265" t="s">
        <v>319</v>
      </c>
      <c r="C24" s="266"/>
      <c r="D24" s="266"/>
      <c r="E24" s="266"/>
      <c r="F24" s="266"/>
      <c r="G24" s="266"/>
      <c r="H24" s="266"/>
      <c r="I24" s="266"/>
      <c r="J24" s="266"/>
      <c r="K24" s="267"/>
      <c r="L24" s="42"/>
    </row>
    <row r="25" spans="1:18" ht="47.25" x14ac:dyDescent="0.25">
      <c r="A25" s="99" t="s">
        <v>120</v>
      </c>
      <c r="B25" s="75" t="str">
        <f>COMPOSIÇÃO!A161</f>
        <v>COMP.9</v>
      </c>
      <c r="C25" s="75" t="s">
        <v>7</v>
      </c>
      <c r="D25" s="122" t="s">
        <v>323</v>
      </c>
      <c r="E25" s="47" t="s">
        <v>271</v>
      </c>
      <c r="F25" s="268">
        <v>1</v>
      </c>
      <c r="G25" s="268"/>
      <c r="H25" s="48">
        <v>46920.03</v>
      </c>
      <c r="I25" s="70">
        <v>57350.98</v>
      </c>
      <c r="J25" s="55">
        <f>TRUNC(H25*F25,2)</f>
        <v>46920.03</v>
      </c>
      <c r="K25" s="48">
        <f>TRUNC((I25*F25),2)</f>
        <v>57350.98</v>
      </c>
      <c r="L25" s="100">
        <f>TRUNC((J25*F25),2)</f>
        <v>46920.03</v>
      </c>
      <c r="Q25" s="74"/>
      <c r="R25" s="74"/>
    </row>
    <row r="26" spans="1:18" ht="49.5" customHeight="1" x14ac:dyDescent="0.25">
      <c r="A26" s="99" t="s">
        <v>121</v>
      </c>
      <c r="B26" s="161" t="str">
        <f>COMPOSIÇÃO!A231</f>
        <v>COMP.10</v>
      </c>
      <c r="C26" s="75" t="s">
        <v>7</v>
      </c>
      <c r="D26" s="122" t="s">
        <v>195</v>
      </c>
      <c r="E26" s="47" t="s">
        <v>271</v>
      </c>
      <c r="F26" s="268">
        <v>1</v>
      </c>
      <c r="G26" s="268"/>
      <c r="H26" s="48">
        <v>8610.49</v>
      </c>
      <c r="I26" s="70">
        <v>10506.99</v>
      </c>
      <c r="J26" s="55">
        <f>TRUNC(H26*F26,2)</f>
        <v>8610.49</v>
      </c>
      <c r="K26" s="48">
        <f>TRUNC((I26*F26),2)</f>
        <v>10506.99</v>
      </c>
      <c r="L26" s="100">
        <f>TRUNC((J26*F26),2)</f>
        <v>8610.49</v>
      </c>
      <c r="Q26" s="74"/>
      <c r="R26" s="74"/>
    </row>
    <row r="27" spans="1:18" s="43" customFormat="1" ht="17.25" x14ac:dyDescent="0.25">
      <c r="A27" s="269"/>
      <c r="B27" s="270"/>
      <c r="C27" s="270"/>
      <c r="D27" s="270"/>
      <c r="E27" s="270"/>
      <c r="F27" s="270"/>
      <c r="G27" s="270"/>
      <c r="H27" s="270"/>
      <c r="I27" s="71" t="s">
        <v>52</v>
      </c>
      <c r="J27" s="56">
        <f>TRUNC(SUM(J25:J26),2)</f>
        <v>55530.52</v>
      </c>
      <c r="K27" s="56">
        <f>TRUNC(SUM(K25:K26),2)</f>
        <v>67857.97</v>
      </c>
      <c r="L27" s="42">
        <v>3369.5468800000003</v>
      </c>
      <c r="M27" s="49">
        <f>J27/265000</f>
        <v>0.20954913207547168</v>
      </c>
    </row>
    <row r="28" spans="1:18" s="43" customFormat="1" ht="17.25" x14ac:dyDescent="0.25">
      <c r="A28" s="87" t="s">
        <v>130</v>
      </c>
      <c r="B28" s="265" t="s">
        <v>212</v>
      </c>
      <c r="C28" s="266"/>
      <c r="D28" s="266"/>
      <c r="E28" s="266"/>
      <c r="F28" s="266"/>
      <c r="G28" s="266"/>
      <c r="H28" s="266"/>
      <c r="I28" s="266"/>
      <c r="J28" s="266"/>
      <c r="K28" s="267"/>
      <c r="L28" s="42"/>
    </row>
    <row r="29" spans="1:18" ht="47.25" x14ac:dyDescent="0.25">
      <c r="A29" s="99" t="s">
        <v>131</v>
      </c>
      <c r="B29" s="75" t="str">
        <f>COMPOSIÇÃO!A267</f>
        <v>COMP.11</v>
      </c>
      <c r="C29" s="75" t="s">
        <v>7</v>
      </c>
      <c r="D29" s="122" t="s">
        <v>202</v>
      </c>
      <c r="E29" s="47" t="s">
        <v>271</v>
      </c>
      <c r="F29" s="273">
        <v>4</v>
      </c>
      <c r="G29" s="274"/>
      <c r="H29" s="48">
        <v>15134.77</v>
      </c>
      <c r="I29" s="70">
        <v>18432.34</v>
      </c>
      <c r="J29" s="55">
        <f>TRUNC(H29*F29,2)</f>
        <v>60539.08</v>
      </c>
      <c r="K29" s="48">
        <f>TRUNC((I29*F29),2)</f>
        <v>73729.36</v>
      </c>
      <c r="L29" s="100">
        <f>TRUNC((J29*F29),2)</f>
        <v>242156.32</v>
      </c>
      <c r="Q29" s="74"/>
      <c r="R29" s="74"/>
    </row>
    <row r="30" spans="1:18" ht="47.25" x14ac:dyDescent="0.25">
      <c r="A30" s="99" t="s">
        <v>208</v>
      </c>
      <c r="B30" s="161" t="str">
        <f>COMPOSIÇÃO!A302</f>
        <v>COMP.12</v>
      </c>
      <c r="C30" s="75" t="s">
        <v>7</v>
      </c>
      <c r="D30" s="122" t="s">
        <v>209</v>
      </c>
      <c r="E30" s="47" t="s">
        <v>271</v>
      </c>
      <c r="F30" s="273">
        <v>4</v>
      </c>
      <c r="G30" s="274"/>
      <c r="H30" s="48">
        <v>11345.49</v>
      </c>
      <c r="I30" s="70">
        <v>13826.29</v>
      </c>
      <c r="J30" s="55">
        <f>TRUNC(H30*F30,2)</f>
        <v>45381.96</v>
      </c>
      <c r="K30" s="48">
        <f>TRUNC((I30*F30),2)</f>
        <v>55305.16</v>
      </c>
      <c r="L30" s="100">
        <f>TRUNC((J30*F30),2)</f>
        <v>181527.84</v>
      </c>
      <c r="Q30" s="74"/>
      <c r="R30" s="74"/>
    </row>
    <row r="31" spans="1:18" ht="47.25" x14ac:dyDescent="0.25">
      <c r="A31" s="99" t="s">
        <v>213</v>
      </c>
      <c r="B31" s="161" t="str">
        <f>COMPOSIÇÃO!A337</f>
        <v>COMP.13</v>
      </c>
      <c r="C31" s="75" t="s">
        <v>7</v>
      </c>
      <c r="D31" s="122" t="s">
        <v>210</v>
      </c>
      <c r="E31" s="47" t="s">
        <v>271</v>
      </c>
      <c r="F31" s="273">
        <v>2</v>
      </c>
      <c r="G31" s="274"/>
      <c r="H31" s="48">
        <v>26421.86</v>
      </c>
      <c r="I31" s="70">
        <v>32113.3</v>
      </c>
      <c r="J31" s="55">
        <f>TRUNC(H31*F31,2)</f>
        <v>52843.72</v>
      </c>
      <c r="K31" s="48">
        <f>TRUNC((I31*F31),2)</f>
        <v>64226.6</v>
      </c>
      <c r="L31" s="100">
        <f>TRUNC((J31*F31),2)</f>
        <v>105687.44</v>
      </c>
      <c r="Q31" s="74"/>
      <c r="R31" s="74"/>
    </row>
    <row r="32" spans="1:18" ht="110.25" x14ac:dyDescent="0.25">
      <c r="A32" s="99" t="s">
        <v>218</v>
      </c>
      <c r="B32" s="161" t="str">
        <f>COMPOSIÇÃO!A372</f>
        <v>COMP.14</v>
      </c>
      <c r="C32" s="75" t="s">
        <v>7</v>
      </c>
      <c r="D32" s="122" t="s">
        <v>315</v>
      </c>
      <c r="E32" s="47" t="s">
        <v>271</v>
      </c>
      <c r="F32" s="273">
        <v>106</v>
      </c>
      <c r="G32" s="274"/>
      <c r="H32" s="48">
        <v>3007.54</v>
      </c>
      <c r="I32" s="70">
        <v>3654.35</v>
      </c>
      <c r="J32" s="55">
        <f>TRUNC(H32*F32,2)</f>
        <v>318799.24</v>
      </c>
      <c r="K32" s="48">
        <f>TRUNC((I32*F32),2)</f>
        <v>387361.1</v>
      </c>
      <c r="L32" s="100">
        <f>TRUNC((J32*F32),2)</f>
        <v>33792719.439999998</v>
      </c>
      <c r="Q32" s="74"/>
      <c r="R32" s="74"/>
    </row>
    <row r="33" spans="1:18" ht="78.75" x14ac:dyDescent="0.25">
      <c r="A33" s="99" t="s">
        <v>219</v>
      </c>
      <c r="B33" s="161" t="str">
        <f>COMPOSIÇÃO!A399</f>
        <v>COMP.15</v>
      </c>
      <c r="C33" s="75" t="s">
        <v>7</v>
      </c>
      <c r="D33" s="122" t="s">
        <v>321</v>
      </c>
      <c r="E33" s="47" t="s">
        <v>271</v>
      </c>
      <c r="F33" s="273">
        <v>21</v>
      </c>
      <c r="G33" s="274"/>
      <c r="H33" s="48">
        <v>7303.29</v>
      </c>
      <c r="I33" s="70">
        <v>8872.8700000000008</v>
      </c>
      <c r="J33" s="55">
        <f>TRUNC(H33*F33,2)</f>
        <v>153369.09</v>
      </c>
      <c r="K33" s="48">
        <f>TRUNC((I33*F33),2)</f>
        <v>186330.27</v>
      </c>
      <c r="L33" s="100">
        <f>TRUNC((J33*F33),2)</f>
        <v>3220750.89</v>
      </c>
      <c r="Q33" s="74"/>
      <c r="R33" s="74"/>
    </row>
    <row r="34" spans="1:18" s="43" customFormat="1" ht="17.25" x14ac:dyDescent="0.25">
      <c r="A34" s="269"/>
      <c r="B34" s="270"/>
      <c r="C34" s="270"/>
      <c r="D34" s="270"/>
      <c r="E34" s="270"/>
      <c r="F34" s="270"/>
      <c r="G34" s="270"/>
      <c r="H34" s="270"/>
      <c r="I34" s="71" t="s">
        <v>52</v>
      </c>
      <c r="J34" s="56">
        <f>TRUNC(SUM(J29:J33),2)</f>
        <v>630933.09</v>
      </c>
      <c r="K34" s="56">
        <f>TRUNC(SUM(K29:K33),2)</f>
        <v>766952.49</v>
      </c>
      <c r="L34" s="42">
        <v>3369.5468800000003</v>
      </c>
      <c r="M34" s="49">
        <f>J34/265000</f>
        <v>2.3808795849056601</v>
      </c>
    </row>
    <row r="35" spans="1:18" s="43" customFormat="1" ht="17.25" x14ac:dyDescent="0.25">
      <c r="A35" s="87" t="s">
        <v>140</v>
      </c>
      <c r="B35" s="265" t="s">
        <v>141</v>
      </c>
      <c r="C35" s="266"/>
      <c r="D35" s="266"/>
      <c r="E35" s="266"/>
      <c r="F35" s="266"/>
      <c r="G35" s="266"/>
      <c r="H35" s="266"/>
      <c r="I35" s="266"/>
      <c r="J35" s="266"/>
      <c r="K35" s="267"/>
      <c r="L35" s="42"/>
    </row>
    <row r="36" spans="1:18" ht="31.5" x14ac:dyDescent="0.25">
      <c r="A36" s="99" t="s">
        <v>142</v>
      </c>
      <c r="B36" s="75" t="str">
        <f>COMPOSIÇÃO!A428</f>
        <v>COMP.16</v>
      </c>
      <c r="C36" s="75" t="s">
        <v>7</v>
      </c>
      <c r="D36" s="122" t="s">
        <v>144</v>
      </c>
      <c r="E36" s="47" t="s">
        <v>271</v>
      </c>
      <c r="F36" s="268">
        <v>1</v>
      </c>
      <c r="G36" s="268"/>
      <c r="H36" s="48">
        <v>270.95</v>
      </c>
      <c r="I36" s="70">
        <v>331.11</v>
      </c>
      <c r="J36" s="55">
        <f t="shared" ref="J36:J53" si="3">TRUNC(H36*F36,2)</f>
        <v>270.95</v>
      </c>
      <c r="K36" s="48">
        <f t="shared" ref="K36:K46" si="4">TRUNC((I36*F36),2)</f>
        <v>331.11</v>
      </c>
      <c r="L36" s="100">
        <f t="shared" ref="L36:L49" si="5">TRUNC((J36*F36),2)</f>
        <v>270.95</v>
      </c>
      <c r="Q36" s="74"/>
      <c r="R36" s="74"/>
    </row>
    <row r="37" spans="1:18" ht="31.5" x14ac:dyDescent="0.25">
      <c r="A37" s="99" t="s">
        <v>150</v>
      </c>
      <c r="B37" s="75" t="str">
        <f>COMPOSIÇÃO!A443</f>
        <v>COMP.17</v>
      </c>
      <c r="C37" s="75" t="s">
        <v>7</v>
      </c>
      <c r="D37" s="122" t="s">
        <v>229</v>
      </c>
      <c r="E37" s="47" t="s">
        <v>271</v>
      </c>
      <c r="F37" s="268">
        <v>30</v>
      </c>
      <c r="G37" s="268"/>
      <c r="H37" s="48">
        <v>148.47</v>
      </c>
      <c r="I37" s="70">
        <v>181.27</v>
      </c>
      <c r="J37" s="55">
        <f t="shared" si="3"/>
        <v>4454.1000000000004</v>
      </c>
      <c r="K37" s="48">
        <f t="shared" si="4"/>
        <v>5438.1</v>
      </c>
      <c r="L37" s="100">
        <f t="shared" si="5"/>
        <v>133623</v>
      </c>
      <c r="Q37" s="74"/>
      <c r="R37" s="74"/>
    </row>
    <row r="38" spans="1:18" ht="25.5" customHeight="1" x14ac:dyDescent="0.25">
      <c r="A38" s="99" t="s">
        <v>151</v>
      </c>
      <c r="B38" s="75" t="s">
        <v>13</v>
      </c>
      <c r="C38" s="75">
        <v>83446</v>
      </c>
      <c r="D38" s="122" t="s">
        <v>231</v>
      </c>
      <c r="E38" s="75" t="s">
        <v>271</v>
      </c>
      <c r="F38" s="268">
        <v>140</v>
      </c>
      <c r="G38" s="268"/>
      <c r="H38" s="48">
        <v>147.16999999999999</v>
      </c>
      <c r="I38" s="70">
        <v>195.66</v>
      </c>
      <c r="J38" s="55">
        <f t="shared" si="3"/>
        <v>20603.8</v>
      </c>
      <c r="K38" s="48">
        <f t="shared" si="4"/>
        <v>27392.400000000001</v>
      </c>
      <c r="L38" s="100">
        <f t="shared" si="5"/>
        <v>2884532</v>
      </c>
      <c r="Q38" s="74"/>
      <c r="R38" s="74"/>
    </row>
    <row r="39" spans="1:18" ht="31.5" x14ac:dyDescent="0.25">
      <c r="A39" s="99" t="s">
        <v>152</v>
      </c>
      <c r="B39" s="75" t="s">
        <v>13</v>
      </c>
      <c r="C39" s="75">
        <v>98111</v>
      </c>
      <c r="D39" s="122" t="s">
        <v>147</v>
      </c>
      <c r="E39" s="209" t="s">
        <v>271</v>
      </c>
      <c r="F39" s="268">
        <v>6</v>
      </c>
      <c r="G39" s="268"/>
      <c r="H39" s="48">
        <v>19.899999999999999</v>
      </c>
      <c r="I39" s="70">
        <v>26.45</v>
      </c>
      <c r="J39" s="55">
        <f t="shared" si="3"/>
        <v>119.4</v>
      </c>
      <c r="K39" s="48">
        <f t="shared" si="4"/>
        <v>158.69999999999999</v>
      </c>
      <c r="L39" s="100">
        <f t="shared" si="5"/>
        <v>716.4</v>
      </c>
      <c r="Q39" s="74"/>
      <c r="R39" s="74"/>
    </row>
    <row r="40" spans="1:18" ht="31.5" x14ac:dyDescent="0.25">
      <c r="A40" s="99" t="s">
        <v>153</v>
      </c>
      <c r="B40" s="75" t="s">
        <v>13</v>
      </c>
      <c r="C40" s="75">
        <v>97668</v>
      </c>
      <c r="D40" s="122" t="s">
        <v>277</v>
      </c>
      <c r="E40" s="209" t="s">
        <v>6</v>
      </c>
      <c r="F40" s="268">
        <v>2474</v>
      </c>
      <c r="G40" s="268"/>
      <c r="H40" s="48">
        <v>9.15</v>
      </c>
      <c r="I40" s="70">
        <v>12.16</v>
      </c>
      <c r="J40" s="55">
        <f t="shared" si="3"/>
        <v>22637.1</v>
      </c>
      <c r="K40" s="48">
        <f t="shared" si="4"/>
        <v>30083.84</v>
      </c>
      <c r="L40" s="100">
        <f t="shared" si="5"/>
        <v>56004185.399999999</v>
      </c>
      <c r="Q40" s="74"/>
      <c r="R40" s="74"/>
    </row>
    <row r="41" spans="1:18" ht="31.5" x14ac:dyDescent="0.25">
      <c r="A41" s="99" t="s">
        <v>154</v>
      </c>
      <c r="B41" s="75" t="s">
        <v>13</v>
      </c>
      <c r="C41" s="209">
        <v>97669</v>
      </c>
      <c r="D41" s="122" t="s">
        <v>278</v>
      </c>
      <c r="E41" s="209" t="s">
        <v>6</v>
      </c>
      <c r="F41" s="268">
        <v>3100</v>
      </c>
      <c r="G41" s="268"/>
      <c r="H41" s="48">
        <v>14.43</v>
      </c>
      <c r="I41" s="70">
        <v>19.18</v>
      </c>
      <c r="J41" s="55">
        <f t="shared" si="3"/>
        <v>44733</v>
      </c>
      <c r="K41" s="48">
        <f t="shared" si="4"/>
        <v>59458</v>
      </c>
      <c r="L41" s="100">
        <f t="shared" si="5"/>
        <v>138672300</v>
      </c>
      <c r="Q41" s="74"/>
      <c r="R41" s="74"/>
    </row>
    <row r="42" spans="1:18" ht="31.5" x14ac:dyDescent="0.25">
      <c r="A42" s="99" t="s">
        <v>155</v>
      </c>
      <c r="B42" s="75" t="s">
        <v>13</v>
      </c>
      <c r="C42" s="75">
        <v>92992</v>
      </c>
      <c r="D42" s="122" t="s">
        <v>223</v>
      </c>
      <c r="E42" s="209" t="s">
        <v>6</v>
      </c>
      <c r="F42" s="273">
        <v>2964</v>
      </c>
      <c r="G42" s="274"/>
      <c r="H42" s="48">
        <v>60.94</v>
      </c>
      <c r="I42" s="70">
        <v>81.02</v>
      </c>
      <c r="J42" s="55">
        <f t="shared" si="3"/>
        <v>180626.16</v>
      </c>
      <c r="K42" s="48">
        <f t="shared" si="4"/>
        <v>240143.28</v>
      </c>
      <c r="L42" s="100">
        <f t="shared" si="5"/>
        <v>535375938.24000001</v>
      </c>
      <c r="Q42" s="74"/>
      <c r="R42" s="74"/>
    </row>
    <row r="43" spans="1:18" ht="31.5" x14ac:dyDescent="0.25">
      <c r="A43" s="99" t="s">
        <v>156</v>
      </c>
      <c r="B43" s="75" t="s">
        <v>13</v>
      </c>
      <c r="C43" s="75">
        <v>92990</v>
      </c>
      <c r="D43" s="122" t="s">
        <v>224</v>
      </c>
      <c r="E43" s="209" t="s">
        <v>6</v>
      </c>
      <c r="F43" s="273">
        <v>2477</v>
      </c>
      <c r="G43" s="274"/>
      <c r="H43" s="48">
        <v>46.16</v>
      </c>
      <c r="I43" s="70">
        <v>61.37</v>
      </c>
      <c r="J43" s="55">
        <f t="shared" si="3"/>
        <v>114338.32</v>
      </c>
      <c r="K43" s="48">
        <f t="shared" si="4"/>
        <v>152013.49</v>
      </c>
      <c r="L43" s="100">
        <f t="shared" si="5"/>
        <v>283216018.63999999</v>
      </c>
      <c r="Q43" s="74"/>
      <c r="R43" s="74"/>
    </row>
    <row r="44" spans="1:18" ht="31.5" x14ac:dyDescent="0.25">
      <c r="A44" s="99" t="s">
        <v>157</v>
      </c>
      <c r="B44" s="75" t="s">
        <v>13</v>
      </c>
      <c r="C44" s="75">
        <v>92988</v>
      </c>
      <c r="D44" s="122" t="s">
        <v>225</v>
      </c>
      <c r="E44" s="209" t="s">
        <v>6</v>
      </c>
      <c r="F44" s="273">
        <v>953</v>
      </c>
      <c r="G44" s="274"/>
      <c r="H44" s="48">
        <v>33.69</v>
      </c>
      <c r="I44" s="70">
        <v>44.79</v>
      </c>
      <c r="J44" s="55">
        <f t="shared" si="3"/>
        <v>32106.57</v>
      </c>
      <c r="K44" s="48">
        <f t="shared" si="4"/>
        <v>42684.87</v>
      </c>
      <c r="L44" s="100">
        <f t="shared" si="5"/>
        <v>30597561.210000001</v>
      </c>
      <c r="Q44" s="74"/>
      <c r="R44" s="74"/>
    </row>
    <row r="45" spans="1:18" ht="31.5" x14ac:dyDescent="0.25">
      <c r="A45" s="99" t="s">
        <v>158</v>
      </c>
      <c r="B45" s="75" t="s">
        <v>13</v>
      </c>
      <c r="C45" s="75">
        <v>92986</v>
      </c>
      <c r="D45" s="122" t="s">
        <v>149</v>
      </c>
      <c r="E45" s="209" t="s">
        <v>6</v>
      </c>
      <c r="F45" s="273">
        <v>5380</v>
      </c>
      <c r="G45" s="274"/>
      <c r="H45" s="48">
        <v>24.03</v>
      </c>
      <c r="I45" s="70">
        <v>31.94</v>
      </c>
      <c r="J45" s="55">
        <f t="shared" si="3"/>
        <v>129281.4</v>
      </c>
      <c r="K45" s="48">
        <f t="shared" si="4"/>
        <v>171837.2</v>
      </c>
      <c r="L45" s="100">
        <f t="shared" si="5"/>
        <v>695533932</v>
      </c>
      <c r="Q45" s="74"/>
      <c r="R45" s="74"/>
    </row>
    <row r="46" spans="1:18" ht="31.5" x14ac:dyDescent="0.25">
      <c r="A46" s="99" t="s">
        <v>159</v>
      </c>
      <c r="B46" s="75" t="s">
        <v>13</v>
      </c>
      <c r="C46" s="75">
        <v>92984</v>
      </c>
      <c r="D46" s="122" t="s">
        <v>148</v>
      </c>
      <c r="E46" s="209" t="s">
        <v>6</v>
      </c>
      <c r="F46" s="273">
        <v>283</v>
      </c>
      <c r="G46" s="274"/>
      <c r="H46" s="48">
        <v>17.8</v>
      </c>
      <c r="I46" s="70">
        <v>23.66</v>
      </c>
      <c r="J46" s="55">
        <f t="shared" si="3"/>
        <v>5037.3999999999996</v>
      </c>
      <c r="K46" s="48">
        <f t="shared" si="4"/>
        <v>6695.78</v>
      </c>
      <c r="L46" s="100">
        <f t="shared" si="5"/>
        <v>1425584.2</v>
      </c>
      <c r="Q46" s="74"/>
      <c r="R46" s="74"/>
    </row>
    <row r="47" spans="1:18" ht="31.5" x14ac:dyDescent="0.25">
      <c r="A47" s="99" t="s">
        <v>160</v>
      </c>
      <c r="B47" s="75" t="s">
        <v>13</v>
      </c>
      <c r="C47" s="75">
        <v>92982</v>
      </c>
      <c r="D47" s="122" t="s">
        <v>226</v>
      </c>
      <c r="E47" s="209" t="s">
        <v>6</v>
      </c>
      <c r="F47" s="273">
        <v>1463</v>
      </c>
      <c r="G47" s="274"/>
      <c r="H47" s="48">
        <v>10.87</v>
      </c>
      <c r="I47" s="70">
        <v>14.45</v>
      </c>
      <c r="J47" s="55">
        <f t="shared" si="3"/>
        <v>15902.81</v>
      </c>
      <c r="K47" s="48">
        <f t="shared" ref="K47" si="6">TRUNC((I47*F47),2)</f>
        <v>21140.35</v>
      </c>
      <c r="L47" s="100">
        <f t="shared" si="5"/>
        <v>23265811.030000001</v>
      </c>
      <c r="Q47" s="74"/>
      <c r="R47" s="74"/>
    </row>
    <row r="48" spans="1:18" ht="31.5" x14ac:dyDescent="0.25">
      <c r="A48" s="99" t="s">
        <v>161</v>
      </c>
      <c r="B48" s="75" t="s">
        <v>13</v>
      </c>
      <c r="C48" s="75">
        <v>92980</v>
      </c>
      <c r="D48" s="122" t="s">
        <v>227</v>
      </c>
      <c r="E48" s="209" t="s">
        <v>6</v>
      </c>
      <c r="F48" s="273">
        <v>844</v>
      </c>
      <c r="G48" s="274"/>
      <c r="H48" s="48">
        <v>7.1</v>
      </c>
      <c r="I48" s="70">
        <v>9.43</v>
      </c>
      <c r="J48" s="55">
        <f t="shared" si="3"/>
        <v>5992.4</v>
      </c>
      <c r="K48" s="48">
        <f t="shared" ref="K48:K54" si="7">TRUNC((I48*F48),2)</f>
        <v>7958.92</v>
      </c>
      <c r="L48" s="100">
        <f t="shared" si="5"/>
        <v>5057585.5999999996</v>
      </c>
      <c r="Q48" s="74"/>
      <c r="R48" s="74"/>
    </row>
    <row r="49" spans="1:18" ht="31.5" x14ac:dyDescent="0.25">
      <c r="A49" s="99" t="s">
        <v>162</v>
      </c>
      <c r="B49" s="75" t="s">
        <v>13</v>
      </c>
      <c r="C49" s="75">
        <v>91931</v>
      </c>
      <c r="D49" s="122" t="s">
        <v>228</v>
      </c>
      <c r="E49" s="209" t="s">
        <v>6</v>
      </c>
      <c r="F49" s="273">
        <v>44</v>
      </c>
      <c r="G49" s="274"/>
      <c r="H49" s="48">
        <v>6.63</v>
      </c>
      <c r="I49" s="70">
        <v>8.81</v>
      </c>
      <c r="J49" s="55">
        <f t="shared" si="3"/>
        <v>291.72000000000003</v>
      </c>
      <c r="K49" s="48">
        <f t="shared" si="7"/>
        <v>387.64</v>
      </c>
      <c r="L49" s="100">
        <f t="shared" si="5"/>
        <v>12835.68</v>
      </c>
      <c r="Q49" s="74"/>
      <c r="R49" s="74"/>
    </row>
    <row r="50" spans="1:18" ht="31.5" x14ac:dyDescent="0.25">
      <c r="A50" s="99" t="s">
        <v>163</v>
      </c>
      <c r="B50" s="75" t="s">
        <v>13</v>
      </c>
      <c r="C50" s="75">
        <v>93358</v>
      </c>
      <c r="D50" s="122" t="s">
        <v>280</v>
      </c>
      <c r="E50" s="209" t="s">
        <v>273</v>
      </c>
      <c r="F50" s="268">
        <v>533.1</v>
      </c>
      <c r="G50" s="268"/>
      <c r="H50" s="48">
        <v>56.84</v>
      </c>
      <c r="I50" s="70">
        <v>75.56</v>
      </c>
      <c r="J50" s="55">
        <f t="shared" si="3"/>
        <v>30301.4</v>
      </c>
      <c r="K50" s="48">
        <f t="shared" si="7"/>
        <v>40281.03</v>
      </c>
      <c r="L50" s="100">
        <f t="shared" ref="L50:L54" si="8">TRUNC((J50*F50),2)</f>
        <v>16153676.34</v>
      </c>
    </row>
    <row r="51" spans="1:18" ht="15.75" x14ac:dyDescent="0.25">
      <c r="A51" s="99" t="s">
        <v>232</v>
      </c>
      <c r="B51" s="75" t="s">
        <v>13</v>
      </c>
      <c r="C51" s="75">
        <v>96995</v>
      </c>
      <c r="D51" s="122" t="s">
        <v>72</v>
      </c>
      <c r="E51" s="209" t="s">
        <v>273</v>
      </c>
      <c r="F51" s="268">
        <v>533.1</v>
      </c>
      <c r="G51" s="268"/>
      <c r="H51" s="48">
        <v>34.46</v>
      </c>
      <c r="I51" s="70">
        <v>45.81</v>
      </c>
      <c r="J51" s="55">
        <f t="shared" si="3"/>
        <v>18370.62</v>
      </c>
      <c r="K51" s="48">
        <f t="shared" si="7"/>
        <v>24421.31</v>
      </c>
      <c r="L51" s="100">
        <f t="shared" si="8"/>
        <v>9793377.5199999996</v>
      </c>
    </row>
    <row r="52" spans="1:18" ht="15.75" x14ac:dyDescent="0.25">
      <c r="A52" s="99" t="s">
        <v>233</v>
      </c>
      <c r="B52" s="75" t="s">
        <v>13</v>
      </c>
      <c r="C52" s="75">
        <v>72897</v>
      </c>
      <c r="D52" s="122" t="s">
        <v>73</v>
      </c>
      <c r="E52" s="209" t="s">
        <v>273</v>
      </c>
      <c r="F52" s="268">
        <v>25.59</v>
      </c>
      <c r="G52" s="268"/>
      <c r="H52" s="48">
        <v>17.2</v>
      </c>
      <c r="I52" s="70">
        <v>22.86</v>
      </c>
      <c r="J52" s="55">
        <f t="shared" si="3"/>
        <v>440.14</v>
      </c>
      <c r="K52" s="48">
        <f t="shared" si="7"/>
        <v>584.98</v>
      </c>
      <c r="L52" s="100">
        <f t="shared" si="8"/>
        <v>11263.18</v>
      </c>
    </row>
    <row r="53" spans="1:18" ht="31.5" x14ac:dyDescent="0.25">
      <c r="A53" s="99" t="s">
        <v>234</v>
      </c>
      <c r="B53" s="75" t="s">
        <v>13</v>
      </c>
      <c r="C53" s="75">
        <v>72900</v>
      </c>
      <c r="D53" s="122" t="s">
        <v>74</v>
      </c>
      <c r="E53" s="209" t="s">
        <v>273</v>
      </c>
      <c r="F53" s="268">
        <v>25.59</v>
      </c>
      <c r="G53" s="268"/>
      <c r="H53" s="48">
        <v>3.82</v>
      </c>
      <c r="I53" s="70">
        <v>5.07</v>
      </c>
      <c r="J53" s="55">
        <f t="shared" si="3"/>
        <v>97.75</v>
      </c>
      <c r="K53" s="48">
        <f t="shared" si="7"/>
        <v>129.74</v>
      </c>
      <c r="L53" s="100">
        <f t="shared" si="8"/>
        <v>2501.42</v>
      </c>
    </row>
    <row r="54" spans="1:18" ht="31.5" x14ac:dyDescent="0.25">
      <c r="A54" s="99" t="s">
        <v>235</v>
      </c>
      <c r="B54" s="75" t="s">
        <v>13</v>
      </c>
      <c r="C54" s="75">
        <v>95241</v>
      </c>
      <c r="D54" s="122" t="s">
        <v>274</v>
      </c>
      <c r="E54" s="209" t="s">
        <v>272</v>
      </c>
      <c r="F54" s="268">
        <v>169.5</v>
      </c>
      <c r="G54" s="268"/>
      <c r="H54" s="48">
        <v>20.23</v>
      </c>
      <c r="I54" s="70">
        <v>26.89</v>
      </c>
      <c r="J54" s="55">
        <f>TRUNC(H54*F54,2)</f>
        <v>3428.98</v>
      </c>
      <c r="K54" s="48">
        <f t="shared" si="7"/>
        <v>4557.8500000000004</v>
      </c>
      <c r="L54" s="100">
        <f t="shared" si="8"/>
        <v>581212.11</v>
      </c>
    </row>
    <row r="55" spans="1:18" s="43" customFormat="1" ht="17.25" x14ac:dyDescent="0.25">
      <c r="A55" s="269"/>
      <c r="B55" s="270"/>
      <c r="C55" s="270"/>
      <c r="D55" s="270"/>
      <c r="E55" s="270"/>
      <c r="F55" s="270"/>
      <c r="G55" s="270"/>
      <c r="H55" s="270"/>
      <c r="I55" s="71" t="s">
        <v>52</v>
      </c>
      <c r="J55" s="56">
        <f>TRUNC(SUM(J36:J54),2)</f>
        <v>629034.02</v>
      </c>
      <c r="K55" s="56">
        <f>TRUNC(SUM(K36:K54),2)</f>
        <v>835698.59</v>
      </c>
      <c r="L55" s="42">
        <v>3369.5468800000003</v>
      </c>
      <c r="M55" s="49">
        <f>J55/265000</f>
        <v>2.3737132830188679</v>
      </c>
    </row>
    <row r="56" spans="1:18" ht="15.75" x14ac:dyDescent="0.25">
      <c r="A56" s="261" t="s">
        <v>270</v>
      </c>
      <c r="B56" s="262"/>
      <c r="C56" s="262"/>
      <c r="D56" s="262"/>
      <c r="E56" s="16"/>
      <c r="F56" s="16"/>
      <c r="G56" s="16"/>
      <c r="H56" s="16"/>
      <c r="I56" s="72"/>
      <c r="J56" s="53"/>
      <c r="K56" s="86"/>
    </row>
    <row r="57" spans="1:18" ht="15.75" x14ac:dyDescent="0.25">
      <c r="A57" s="103"/>
      <c r="B57" s="104"/>
      <c r="C57" s="104"/>
      <c r="D57" s="148"/>
      <c r="E57" s="16"/>
      <c r="F57" s="16"/>
      <c r="G57" s="16"/>
      <c r="H57" s="16"/>
      <c r="I57" s="72"/>
      <c r="J57" s="53"/>
      <c r="K57" s="86"/>
    </row>
    <row r="58" spans="1:18" ht="15.75" x14ac:dyDescent="0.25">
      <c r="A58" s="124"/>
      <c r="B58" s="125"/>
      <c r="C58" s="125"/>
      <c r="D58" s="148"/>
      <c r="E58" s="16"/>
      <c r="F58" s="16"/>
      <c r="G58" s="16"/>
      <c r="H58" s="16"/>
      <c r="I58" s="72"/>
      <c r="J58" s="53"/>
      <c r="K58" s="86"/>
    </row>
    <row r="59" spans="1:18" ht="15.75" x14ac:dyDescent="0.25">
      <c r="A59" s="103"/>
      <c r="B59" s="104"/>
      <c r="C59" s="104"/>
      <c r="D59" s="152"/>
      <c r="E59" s="16"/>
      <c r="F59" s="16"/>
      <c r="G59" s="16"/>
      <c r="H59" s="16"/>
      <c r="I59" s="72"/>
      <c r="J59" s="53"/>
      <c r="K59" s="86"/>
    </row>
    <row r="60" spans="1:18" x14ac:dyDescent="0.25">
      <c r="A60" s="91"/>
      <c r="D60" s="153" t="s">
        <v>262</v>
      </c>
      <c r="E60" s="263"/>
      <c r="F60" s="263"/>
      <c r="G60" s="263"/>
      <c r="H60" s="263"/>
      <c r="I60" s="263"/>
      <c r="K60" s="92"/>
    </row>
    <row r="61" spans="1:18" x14ac:dyDescent="0.25">
      <c r="A61" s="91"/>
      <c r="D61" s="153" t="s">
        <v>263</v>
      </c>
      <c r="E61" s="264"/>
      <c r="F61" s="264"/>
      <c r="G61" s="264"/>
      <c r="H61" s="264"/>
      <c r="I61" s="264"/>
      <c r="K61" s="92"/>
    </row>
    <row r="62" spans="1:18" x14ac:dyDescent="0.25">
      <c r="A62" s="91"/>
      <c r="D62" s="153" t="s">
        <v>62</v>
      </c>
      <c r="E62" s="264"/>
      <c r="F62" s="264"/>
      <c r="G62" s="264"/>
      <c r="H62" s="264"/>
      <c r="I62" s="264"/>
      <c r="K62" s="92"/>
    </row>
    <row r="63" spans="1:18" x14ac:dyDescent="0.25">
      <c r="A63" s="93"/>
      <c r="B63" s="94"/>
      <c r="C63" s="94"/>
      <c r="D63" s="150"/>
      <c r="E63" s="260"/>
      <c r="F63" s="260"/>
      <c r="G63" s="260"/>
      <c r="H63" s="260"/>
      <c r="I63" s="260"/>
      <c r="J63" s="95"/>
      <c r="K63" s="96"/>
    </row>
  </sheetData>
  <mergeCells count="57">
    <mergeCell ref="A55:H55"/>
    <mergeCell ref="F40:G40"/>
    <mergeCell ref="F50:G50"/>
    <mergeCell ref="F51:G51"/>
    <mergeCell ref="F52:G52"/>
    <mergeCell ref="F53:G53"/>
    <mergeCell ref="F49:G49"/>
    <mergeCell ref="F42:G42"/>
    <mergeCell ref="F54:G54"/>
    <mergeCell ref="F37:G37"/>
    <mergeCell ref="F38:G38"/>
    <mergeCell ref="F46:G46"/>
    <mergeCell ref="F47:G47"/>
    <mergeCell ref="F48:G48"/>
    <mergeCell ref="F43:G43"/>
    <mergeCell ref="F44:G44"/>
    <mergeCell ref="F45:G45"/>
    <mergeCell ref="F41:G41"/>
    <mergeCell ref="F39:G39"/>
    <mergeCell ref="A1:K1"/>
    <mergeCell ref="A2:K2"/>
    <mergeCell ref="A9:I9"/>
    <mergeCell ref="F7:G7"/>
    <mergeCell ref="A8:J8"/>
    <mergeCell ref="H3:J4"/>
    <mergeCell ref="F19:G19"/>
    <mergeCell ref="F20:G20"/>
    <mergeCell ref="F17:G17"/>
    <mergeCell ref="F18:G18"/>
    <mergeCell ref="E62:I62"/>
    <mergeCell ref="F26:G26"/>
    <mergeCell ref="F22:G22"/>
    <mergeCell ref="B28:K28"/>
    <mergeCell ref="F29:G29"/>
    <mergeCell ref="A34:H34"/>
    <mergeCell ref="F30:G30"/>
    <mergeCell ref="F31:G31"/>
    <mergeCell ref="F32:G32"/>
    <mergeCell ref="F33:G33"/>
    <mergeCell ref="B35:K35"/>
    <mergeCell ref="F36:G36"/>
    <mergeCell ref="E63:I63"/>
    <mergeCell ref="A56:D56"/>
    <mergeCell ref="E60:I60"/>
    <mergeCell ref="E61:I61"/>
    <mergeCell ref="B10:K10"/>
    <mergeCell ref="B13:K13"/>
    <mergeCell ref="F11:G11"/>
    <mergeCell ref="A27:H27"/>
    <mergeCell ref="F21:G21"/>
    <mergeCell ref="A12:H12"/>
    <mergeCell ref="A15:H15"/>
    <mergeCell ref="B16:K16"/>
    <mergeCell ref="F14:G14"/>
    <mergeCell ref="A23:H23"/>
    <mergeCell ref="B24:K24"/>
    <mergeCell ref="F25:G25"/>
  </mergeCells>
  <phoneticPr fontId="38" type="noConversion"/>
  <pageMargins left="0.43307086614173229" right="0.51181102362204722" top="0.35433070866141736" bottom="0.6692913385826772" header="0.31496062992125984" footer="0.31496062992125984"/>
  <pageSetup paperSize="9" scale="42" fitToHeight="0" orientation="portrait" r:id="rId1"/>
  <headerFooter>
    <oddFooter>&amp;R&amp;P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P479"/>
  <sheetViews>
    <sheetView showGridLines="0" zoomScaleNormal="100" zoomScaleSheetLayoutView="100" zoomScalePageLayoutView="60" workbookViewId="0">
      <selection activeCell="B5" sqref="B5"/>
    </sheetView>
  </sheetViews>
  <sheetFormatPr defaultRowHeight="12.75" x14ac:dyDescent="0.2"/>
  <cols>
    <col min="1" max="1" width="11.28515625" style="1" customWidth="1"/>
    <col min="2" max="2" width="10.5703125" style="1" customWidth="1"/>
    <col min="3" max="3" width="98.5703125" style="249" customWidth="1"/>
    <col min="4" max="4" width="7.28515625" style="1" customWidth="1"/>
    <col min="5" max="5" width="11.7109375" style="98" customWidth="1"/>
    <col min="6" max="6" width="20.140625" style="2" customWidth="1"/>
    <col min="7" max="7" width="15.85546875" style="2" customWidth="1"/>
    <col min="8" max="8" width="9.140625" style="250"/>
    <col min="9" max="249" width="9.140625" style="1"/>
    <col min="250" max="250" width="13.28515625" style="1" customWidth="1"/>
    <col min="251" max="251" width="13.42578125" style="1" customWidth="1"/>
    <col min="252" max="505" width="9.140625" style="1"/>
    <col min="506" max="506" width="13.28515625" style="1" customWidth="1"/>
    <col min="507" max="507" width="13.42578125" style="1" customWidth="1"/>
    <col min="508" max="761" width="9.140625" style="1"/>
    <col min="762" max="762" width="13.28515625" style="1" customWidth="1"/>
    <col min="763" max="763" width="13.42578125" style="1" customWidth="1"/>
    <col min="764" max="1017" width="9.140625" style="1"/>
    <col min="1018" max="1018" width="13.28515625" style="1" customWidth="1"/>
    <col min="1019" max="1019" width="13.42578125" style="1" customWidth="1"/>
    <col min="1020" max="1273" width="9.140625" style="1"/>
    <col min="1274" max="1274" width="13.28515625" style="1" customWidth="1"/>
    <col min="1275" max="1275" width="13.42578125" style="1" customWidth="1"/>
    <col min="1276" max="1529" width="9.140625" style="1"/>
    <col min="1530" max="1530" width="13.28515625" style="1" customWidth="1"/>
    <col min="1531" max="1531" width="13.42578125" style="1" customWidth="1"/>
    <col min="1532" max="1785" width="9.140625" style="1"/>
    <col min="1786" max="1786" width="13.28515625" style="1" customWidth="1"/>
    <col min="1787" max="1787" width="13.42578125" style="1" customWidth="1"/>
    <col min="1788" max="2041" width="9.140625" style="1"/>
    <col min="2042" max="2042" width="13.28515625" style="1" customWidth="1"/>
    <col min="2043" max="2043" width="13.42578125" style="1" customWidth="1"/>
    <col min="2044" max="2297" width="9.140625" style="1"/>
    <col min="2298" max="2298" width="13.28515625" style="1" customWidth="1"/>
    <col min="2299" max="2299" width="13.42578125" style="1" customWidth="1"/>
    <col min="2300" max="2553" width="9.140625" style="1"/>
    <col min="2554" max="2554" width="13.28515625" style="1" customWidth="1"/>
    <col min="2555" max="2555" width="13.42578125" style="1" customWidth="1"/>
    <col min="2556" max="2809" width="9.140625" style="1"/>
    <col min="2810" max="2810" width="13.28515625" style="1" customWidth="1"/>
    <col min="2811" max="2811" width="13.42578125" style="1" customWidth="1"/>
    <col min="2812" max="3065" width="9.140625" style="1"/>
    <col min="3066" max="3066" width="13.28515625" style="1" customWidth="1"/>
    <col min="3067" max="3067" width="13.42578125" style="1" customWidth="1"/>
    <col min="3068" max="3321" width="9.140625" style="1"/>
    <col min="3322" max="3322" width="13.28515625" style="1" customWidth="1"/>
    <col min="3323" max="3323" width="13.42578125" style="1" customWidth="1"/>
    <col min="3324" max="3577" width="9.140625" style="1"/>
    <col min="3578" max="3578" width="13.28515625" style="1" customWidth="1"/>
    <col min="3579" max="3579" width="13.42578125" style="1" customWidth="1"/>
    <col min="3580" max="3833" width="9.140625" style="1"/>
    <col min="3834" max="3834" width="13.28515625" style="1" customWidth="1"/>
    <col min="3835" max="3835" width="13.42578125" style="1" customWidth="1"/>
    <col min="3836" max="4089" width="9.140625" style="1"/>
    <col min="4090" max="4090" width="13.28515625" style="1" customWidth="1"/>
    <col min="4091" max="4091" width="13.42578125" style="1" customWidth="1"/>
    <col min="4092" max="4345" width="9.140625" style="1"/>
    <col min="4346" max="4346" width="13.28515625" style="1" customWidth="1"/>
    <col min="4347" max="4347" width="13.42578125" style="1" customWidth="1"/>
    <col min="4348" max="4601" width="9.140625" style="1"/>
    <col min="4602" max="4602" width="13.28515625" style="1" customWidth="1"/>
    <col min="4603" max="4603" width="13.42578125" style="1" customWidth="1"/>
    <col min="4604" max="4857" width="9.140625" style="1"/>
    <col min="4858" max="4858" width="13.28515625" style="1" customWidth="1"/>
    <col min="4859" max="4859" width="13.42578125" style="1" customWidth="1"/>
    <col min="4860" max="5113" width="9.140625" style="1"/>
    <col min="5114" max="5114" width="13.28515625" style="1" customWidth="1"/>
    <col min="5115" max="5115" width="13.42578125" style="1" customWidth="1"/>
    <col min="5116" max="5369" width="9.140625" style="1"/>
    <col min="5370" max="5370" width="13.28515625" style="1" customWidth="1"/>
    <col min="5371" max="5371" width="13.42578125" style="1" customWidth="1"/>
    <col min="5372" max="5625" width="9.140625" style="1"/>
    <col min="5626" max="5626" width="13.28515625" style="1" customWidth="1"/>
    <col min="5627" max="5627" width="13.42578125" style="1" customWidth="1"/>
    <col min="5628" max="5881" width="9.140625" style="1"/>
    <col min="5882" max="5882" width="13.28515625" style="1" customWidth="1"/>
    <col min="5883" max="5883" width="13.42578125" style="1" customWidth="1"/>
    <col min="5884" max="6137" width="9.140625" style="1"/>
    <col min="6138" max="6138" width="13.28515625" style="1" customWidth="1"/>
    <col min="6139" max="6139" width="13.42578125" style="1" customWidth="1"/>
    <col min="6140" max="6393" width="9.140625" style="1"/>
    <col min="6394" max="6394" width="13.28515625" style="1" customWidth="1"/>
    <col min="6395" max="6395" width="13.42578125" style="1" customWidth="1"/>
    <col min="6396" max="6649" width="9.140625" style="1"/>
    <col min="6650" max="6650" width="13.28515625" style="1" customWidth="1"/>
    <col min="6651" max="6651" width="13.42578125" style="1" customWidth="1"/>
    <col min="6652" max="6905" width="9.140625" style="1"/>
    <col min="6906" max="6906" width="13.28515625" style="1" customWidth="1"/>
    <col min="6907" max="6907" width="13.42578125" style="1" customWidth="1"/>
    <col min="6908" max="7161" width="9.140625" style="1"/>
    <col min="7162" max="7162" width="13.28515625" style="1" customWidth="1"/>
    <col min="7163" max="7163" width="13.42578125" style="1" customWidth="1"/>
    <col min="7164" max="7417" width="9.140625" style="1"/>
    <col min="7418" max="7418" width="13.28515625" style="1" customWidth="1"/>
    <col min="7419" max="7419" width="13.42578125" style="1" customWidth="1"/>
    <col min="7420" max="7673" width="9.140625" style="1"/>
    <col min="7674" max="7674" width="13.28515625" style="1" customWidth="1"/>
    <col min="7675" max="7675" width="13.42578125" style="1" customWidth="1"/>
    <col min="7676" max="7929" width="9.140625" style="1"/>
    <col min="7930" max="7930" width="13.28515625" style="1" customWidth="1"/>
    <col min="7931" max="7931" width="13.42578125" style="1" customWidth="1"/>
    <col min="7932" max="8185" width="9.140625" style="1"/>
    <col min="8186" max="8186" width="13.28515625" style="1" customWidth="1"/>
    <col min="8187" max="8187" width="13.42578125" style="1" customWidth="1"/>
    <col min="8188" max="8441" width="9.140625" style="1"/>
    <col min="8442" max="8442" width="13.28515625" style="1" customWidth="1"/>
    <col min="8443" max="8443" width="13.42578125" style="1" customWidth="1"/>
    <col min="8444" max="8697" width="9.140625" style="1"/>
    <col min="8698" max="8698" width="13.28515625" style="1" customWidth="1"/>
    <col min="8699" max="8699" width="13.42578125" style="1" customWidth="1"/>
    <col min="8700" max="8953" width="9.140625" style="1"/>
    <col min="8954" max="8954" width="13.28515625" style="1" customWidth="1"/>
    <col min="8955" max="8955" width="13.42578125" style="1" customWidth="1"/>
    <col min="8956" max="9209" width="9.140625" style="1"/>
    <col min="9210" max="9210" width="13.28515625" style="1" customWidth="1"/>
    <col min="9211" max="9211" width="13.42578125" style="1" customWidth="1"/>
    <col min="9212" max="9465" width="9.140625" style="1"/>
    <col min="9466" max="9466" width="13.28515625" style="1" customWidth="1"/>
    <col min="9467" max="9467" width="13.42578125" style="1" customWidth="1"/>
    <col min="9468" max="9721" width="9.140625" style="1"/>
    <col min="9722" max="9722" width="13.28515625" style="1" customWidth="1"/>
    <col min="9723" max="9723" width="13.42578125" style="1" customWidth="1"/>
    <col min="9724" max="9977" width="9.140625" style="1"/>
    <col min="9978" max="9978" width="13.28515625" style="1" customWidth="1"/>
    <col min="9979" max="9979" width="13.42578125" style="1" customWidth="1"/>
    <col min="9980" max="10233" width="9.140625" style="1"/>
    <col min="10234" max="10234" width="13.28515625" style="1" customWidth="1"/>
    <col min="10235" max="10235" width="13.42578125" style="1" customWidth="1"/>
    <col min="10236" max="10489" width="9.140625" style="1"/>
    <col min="10490" max="10490" width="13.28515625" style="1" customWidth="1"/>
    <col min="10491" max="10491" width="13.42578125" style="1" customWidth="1"/>
    <col min="10492" max="10745" width="9.140625" style="1"/>
    <col min="10746" max="10746" width="13.28515625" style="1" customWidth="1"/>
    <col min="10747" max="10747" width="13.42578125" style="1" customWidth="1"/>
    <col min="10748" max="11001" width="9.140625" style="1"/>
    <col min="11002" max="11002" width="13.28515625" style="1" customWidth="1"/>
    <col min="11003" max="11003" width="13.42578125" style="1" customWidth="1"/>
    <col min="11004" max="11257" width="9.140625" style="1"/>
    <col min="11258" max="11258" width="13.28515625" style="1" customWidth="1"/>
    <col min="11259" max="11259" width="13.42578125" style="1" customWidth="1"/>
    <col min="11260" max="11513" width="9.140625" style="1"/>
    <col min="11514" max="11514" width="13.28515625" style="1" customWidth="1"/>
    <col min="11515" max="11515" width="13.42578125" style="1" customWidth="1"/>
    <col min="11516" max="11769" width="9.140625" style="1"/>
    <col min="11770" max="11770" width="13.28515625" style="1" customWidth="1"/>
    <col min="11771" max="11771" width="13.42578125" style="1" customWidth="1"/>
    <col min="11772" max="12025" width="9.140625" style="1"/>
    <col min="12026" max="12026" width="13.28515625" style="1" customWidth="1"/>
    <col min="12027" max="12027" width="13.42578125" style="1" customWidth="1"/>
    <col min="12028" max="12281" width="9.140625" style="1"/>
    <col min="12282" max="12282" width="13.28515625" style="1" customWidth="1"/>
    <col min="12283" max="12283" width="13.42578125" style="1" customWidth="1"/>
    <col min="12284" max="12537" width="9.140625" style="1"/>
    <col min="12538" max="12538" width="13.28515625" style="1" customWidth="1"/>
    <col min="12539" max="12539" width="13.42578125" style="1" customWidth="1"/>
    <col min="12540" max="12793" width="9.140625" style="1"/>
    <col min="12794" max="12794" width="13.28515625" style="1" customWidth="1"/>
    <col min="12795" max="12795" width="13.42578125" style="1" customWidth="1"/>
    <col min="12796" max="13049" width="9.140625" style="1"/>
    <col min="13050" max="13050" width="13.28515625" style="1" customWidth="1"/>
    <col min="13051" max="13051" width="13.42578125" style="1" customWidth="1"/>
    <col min="13052" max="13305" width="9.140625" style="1"/>
    <col min="13306" max="13306" width="13.28515625" style="1" customWidth="1"/>
    <col min="13307" max="13307" width="13.42578125" style="1" customWidth="1"/>
    <col min="13308" max="13561" width="9.140625" style="1"/>
    <col min="13562" max="13562" width="13.28515625" style="1" customWidth="1"/>
    <col min="13563" max="13563" width="13.42578125" style="1" customWidth="1"/>
    <col min="13564" max="13817" width="9.140625" style="1"/>
    <col min="13818" max="13818" width="13.28515625" style="1" customWidth="1"/>
    <col min="13819" max="13819" width="13.42578125" style="1" customWidth="1"/>
    <col min="13820" max="14073" width="9.140625" style="1"/>
    <col min="14074" max="14074" width="13.28515625" style="1" customWidth="1"/>
    <col min="14075" max="14075" width="13.42578125" style="1" customWidth="1"/>
    <col min="14076" max="14329" width="9.140625" style="1"/>
    <col min="14330" max="14330" width="13.28515625" style="1" customWidth="1"/>
    <col min="14331" max="14331" width="13.42578125" style="1" customWidth="1"/>
    <col min="14332" max="14585" width="9.140625" style="1"/>
    <col min="14586" max="14586" width="13.28515625" style="1" customWidth="1"/>
    <col min="14587" max="14587" width="13.42578125" style="1" customWidth="1"/>
    <col min="14588" max="14841" width="9.140625" style="1"/>
    <col min="14842" max="14842" width="13.28515625" style="1" customWidth="1"/>
    <col min="14843" max="14843" width="13.42578125" style="1" customWidth="1"/>
    <col min="14844" max="15097" width="9.140625" style="1"/>
    <col min="15098" max="15098" width="13.28515625" style="1" customWidth="1"/>
    <col min="15099" max="15099" width="13.42578125" style="1" customWidth="1"/>
    <col min="15100" max="15353" width="9.140625" style="1"/>
    <col min="15354" max="15354" width="13.28515625" style="1" customWidth="1"/>
    <col min="15355" max="15355" width="13.42578125" style="1" customWidth="1"/>
    <col min="15356" max="15609" width="9.140625" style="1"/>
    <col min="15610" max="15610" width="13.28515625" style="1" customWidth="1"/>
    <col min="15611" max="15611" width="13.42578125" style="1" customWidth="1"/>
    <col min="15612" max="15865" width="9.140625" style="1"/>
    <col min="15866" max="15866" width="13.28515625" style="1" customWidth="1"/>
    <col min="15867" max="15867" width="13.42578125" style="1" customWidth="1"/>
    <col min="15868" max="16121" width="9.140625" style="1"/>
    <col min="16122" max="16122" width="13.28515625" style="1" customWidth="1"/>
    <col min="16123" max="16123" width="13.42578125" style="1" customWidth="1"/>
    <col min="16124" max="16384" width="9.140625" style="1"/>
  </cols>
  <sheetData>
    <row r="1" spans="1:8" ht="95.25" customHeight="1" thickBot="1" x14ac:dyDescent="0.25">
      <c r="A1" s="325"/>
      <c r="B1" s="326"/>
      <c r="C1" s="326"/>
      <c r="D1" s="326"/>
      <c r="E1" s="326"/>
      <c r="F1" s="326"/>
      <c r="G1" s="327"/>
    </row>
    <row r="2" spans="1:8" s="68" customFormat="1" ht="15" customHeight="1" thickBot="1" x14ac:dyDescent="0.3">
      <c r="A2" s="338" t="s">
        <v>40</v>
      </c>
      <c r="B2" s="339"/>
      <c r="C2" s="339"/>
      <c r="D2" s="339"/>
      <c r="E2" s="339"/>
      <c r="F2" s="339"/>
      <c r="G2" s="340"/>
      <c r="H2" s="251"/>
    </row>
    <row r="3" spans="1:8" ht="15" x14ac:dyDescent="0.2">
      <c r="A3" s="167" t="s">
        <v>22</v>
      </c>
      <c r="B3" s="168" t="str">
        <f>'PO - PISTA DE CAMINHADA'!$C$3</f>
        <v>PARANAÍTA - MT</v>
      </c>
      <c r="C3" s="237"/>
      <c r="D3" s="169"/>
      <c r="E3" s="170"/>
      <c r="F3" s="171"/>
      <c r="G3" s="172"/>
    </row>
    <row r="4" spans="1:8" ht="15" x14ac:dyDescent="0.2">
      <c r="A4" s="167" t="s">
        <v>0</v>
      </c>
      <c r="B4" s="168" t="str">
        <f>'PO - PISTA DE CAMINHADA'!$C$4</f>
        <v>MELHORIA EM ILUMINAÇÃO PÚBLICA</v>
      </c>
      <c r="C4" s="237"/>
      <c r="D4" s="169"/>
      <c r="E4" s="170"/>
      <c r="F4" s="171"/>
      <c r="G4" s="172"/>
    </row>
    <row r="5" spans="1:8" ht="15" x14ac:dyDescent="0.2">
      <c r="A5" s="167" t="s">
        <v>1</v>
      </c>
      <c r="B5" s="168" t="str">
        <f>'PO - PISTA DE CAMINHADA'!$C$5</f>
        <v>PISTA DE CAMINHADA - RUA ÁLVARO VOLPE</v>
      </c>
      <c r="C5" s="237"/>
      <c r="D5" s="169"/>
      <c r="E5" s="170"/>
      <c r="F5" s="171"/>
      <c r="G5" s="172"/>
    </row>
    <row r="6" spans="1:8" ht="15" x14ac:dyDescent="0.2">
      <c r="A6" s="173"/>
      <c r="B6" s="174"/>
      <c r="C6" s="238"/>
      <c r="D6" s="169"/>
      <c r="E6" s="170"/>
      <c r="F6" s="175"/>
      <c r="G6" s="172"/>
    </row>
    <row r="7" spans="1:8" ht="15" x14ac:dyDescent="0.2">
      <c r="A7" s="176" t="s">
        <v>265</v>
      </c>
      <c r="B7" s="177">
        <f>'COMPOSICAO BDI 1'!B31</f>
        <v>0.32952063404276877</v>
      </c>
      <c r="C7" s="238"/>
      <c r="D7" s="178" t="s">
        <v>260</v>
      </c>
      <c r="E7" s="179">
        <f>'COMPOSICAO BDI 2'!B31</f>
        <v>0.20929318776320049</v>
      </c>
      <c r="F7" s="175"/>
      <c r="G7" s="172"/>
    </row>
    <row r="8" spans="1:8" ht="15" x14ac:dyDescent="0.2">
      <c r="A8" s="173"/>
      <c r="B8" s="174"/>
      <c r="C8" s="238"/>
      <c r="D8" s="169"/>
      <c r="E8" s="170"/>
      <c r="F8" s="175"/>
      <c r="G8" s="172"/>
    </row>
    <row r="9" spans="1:8" ht="12.75" customHeight="1" x14ac:dyDescent="0.2">
      <c r="A9" s="180" t="s">
        <v>19</v>
      </c>
      <c r="B9" s="299" t="s">
        <v>309</v>
      </c>
      <c r="C9" s="300"/>
      <c r="D9" s="300"/>
      <c r="E9" s="300"/>
      <c r="F9" s="300"/>
      <c r="G9" s="301"/>
    </row>
    <row r="10" spans="1:8" x14ac:dyDescent="0.2">
      <c r="A10" s="312"/>
      <c r="B10" s="313"/>
      <c r="C10" s="313"/>
      <c r="D10" s="313"/>
      <c r="E10" s="313"/>
      <c r="F10" s="313"/>
      <c r="G10" s="314"/>
    </row>
    <row r="11" spans="1:8" s="130" customFormat="1" x14ac:dyDescent="0.2">
      <c r="A11" s="180" t="s">
        <v>14</v>
      </c>
      <c r="B11" s="210" t="s">
        <v>11</v>
      </c>
      <c r="C11" s="239" t="s">
        <v>8</v>
      </c>
      <c r="D11" s="211" t="s">
        <v>5</v>
      </c>
      <c r="E11" s="97" t="s">
        <v>15</v>
      </c>
      <c r="F11" s="126" t="s">
        <v>34</v>
      </c>
      <c r="G11" s="101" t="s">
        <v>16</v>
      </c>
      <c r="H11" s="236"/>
    </row>
    <row r="12" spans="1:8" s="130" customFormat="1" x14ac:dyDescent="0.2">
      <c r="A12" s="312" t="s">
        <v>310</v>
      </c>
      <c r="B12" s="313"/>
      <c r="C12" s="313"/>
      <c r="D12" s="313"/>
      <c r="E12" s="313"/>
      <c r="F12" s="313"/>
      <c r="G12" s="314"/>
      <c r="H12" s="236"/>
    </row>
    <row r="13" spans="1:8" s="130" customFormat="1" x14ac:dyDescent="0.2">
      <c r="A13" s="212" t="s">
        <v>11</v>
      </c>
      <c r="B13" s="315" t="s">
        <v>60</v>
      </c>
      <c r="C13" s="313"/>
      <c r="D13" s="313"/>
      <c r="E13" s="313"/>
      <c r="F13" s="313"/>
      <c r="G13" s="314"/>
      <c r="H13" s="236"/>
    </row>
    <row r="14" spans="1:8" s="130" customFormat="1" x14ac:dyDescent="0.2">
      <c r="A14" s="213" t="s">
        <v>13</v>
      </c>
      <c r="B14" s="214">
        <v>88262</v>
      </c>
      <c r="C14" s="240" t="s">
        <v>284</v>
      </c>
      <c r="D14" s="215" t="s">
        <v>17</v>
      </c>
      <c r="E14" s="216">
        <v>1</v>
      </c>
      <c r="F14" s="217">
        <v>17.64</v>
      </c>
      <c r="G14" s="218">
        <f>TRUNC(E14*F14,2)</f>
        <v>17.64</v>
      </c>
      <c r="H14" s="236"/>
    </row>
    <row r="15" spans="1:8" s="130" customFormat="1" x14ac:dyDescent="0.2">
      <c r="A15" s="213" t="s">
        <v>13</v>
      </c>
      <c r="B15" s="214">
        <v>88316</v>
      </c>
      <c r="C15" s="240" t="s">
        <v>77</v>
      </c>
      <c r="D15" s="215" t="s">
        <v>17</v>
      </c>
      <c r="E15" s="216">
        <v>2</v>
      </c>
      <c r="F15" s="217">
        <v>14.37</v>
      </c>
      <c r="G15" s="218">
        <f>TRUNC(E15*F15,2)</f>
        <v>28.74</v>
      </c>
      <c r="H15" s="236"/>
    </row>
    <row r="16" spans="1:8" s="130" customFormat="1" ht="25.5" x14ac:dyDescent="0.2">
      <c r="A16" s="213" t="s">
        <v>13</v>
      </c>
      <c r="B16" s="214">
        <v>94962</v>
      </c>
      <c r="C16" s="240" t="s">
        <v>275</v>
      </c>
      <c r="D16" s="215" t="s">
        <v>273</v>
      </c>
      <c r="E16" s="216">
        <v>0.01</v>
      </c>
      <c r="F16" s="217">
        <v>255.78</v>
      </c>
      <c r="G16" s="218">
        <f>TRUNC(E16*F16,2)</f>
        <v>2.5499999999999998</v>
      </c>
      <c r="H16" s="236"/>
    </row>
    <row r="17" spans="1:8" s="130" customFormat="1" x14ac:dyDescent="0.2">
      <c r="A17" s="316" t="s">
        <v>61</v>
      </c>
      <c r="B17" s="317"/>
      <c r="C17" s="317"/>
      <c r="D17" s="317"/>
      <c r="E17" s="317"/>
      <c r="F17" s="318"/>
      <c r="G17" s="219">
        <f>TRUNC(SUM(G14:G16),2)</f>
        <v>48.93</v>
      </c>
      <c r="H17" s="236"/>
    </row>
    <row r="18" spans="1:8" s="134" customFormat="1" x14ac:dyDescent="0.2">
      <c r="A18" s="212" t="s">
        <v>11</v>
      </c>
      <c r="B18" s="315" t="s">
        <v>36</v>
      </c>
      <c r="C18" s="313"/>
      <c r="D18" s="313"/>
      <c r="E18" s="313"/>
      <c r="F18" s="313"/>
      <c r="G18" s="314"/>
      <c r="H18" s="236"/>
    </row>
    <row r="19" spans="1:8" s="130" customFormat="1" x14ac:dyDescent="0.2">
      <c r="A19" s="213" t="s">
        <v>13</v>
      </c>
      <c r="B19" s="214">
        <v>4417</v>
      </c>
      <c r="C19" s="240" t="s">
        <v>305</v>
      </c>
      <c r="D19" s="215" t="s">
        <v>289</v>
      </c>
      <c r="E19" s="216">
        <v>1</v>
      </c>
      <c r="F19" s="217">
        <v>3.02</v>
      </c>
      <c r="G19" s="218">
        <f t="shared" ref="G19:G22" si="0">TRUNC(E19*F19,2)</f>
        <v>3.02</v>
      </c>
      <c r="H19" s="236"/>
    </row>
    <row r="20" spans="1:8" s="130" customFormat="1" x14ac:dyDescent="0.2">
      <c r="A20" s="213" t="s">
        <v>13</v>
      </c>
      <c r="B20" s="214">
        <v>4491</v>
      </c>
      <c r="C20" s="240" t="s">
        <v>303</v>
      </c>
      <c r="D20" s="215" t="s">
        <v>289</v>
      </c>
      <c r="E20" s="216">
        <v>4</v>
      </c>
      <c r="F20" s="217">
        <v>5.58</v>
      </c>
      <c r="G20" s="218">
        <f t="shared" si="0"/>
        <v>22.32</v>
      </c>
      <c r="H20" s="236"/>
    </row>
    <row r="21" spans="1:8" s="130" customFormat="1" x14ac:dyDescent="0.2">
      <c r="A21" s="213" t="s">
        <v>13</v>
      </c>
      <c r="B21" s="214">
        <v>4813</v>
      </c>
      <c r="C21" s="240" t="s">
        <v>302</v>
      </c>
      <c r="D21" s="215" t="s">
        <v>287</v>
      </c>
      <c r="E21" s="216">
        <v>1</v>
      </c>
      <c r="F21" s="217">
        <v>300</v>
      </c>
      <c r="G21" s="218">
        <f t="shared" si="0"/>
        <v>300</v>
      </c>
      <c r="H21" s="236"/>
    </row>
    <row r="22" spans="1:8" s="130" customFormat="1" x14ac:dyDescent="0.2">
      <c r="A22" s="213" t="s">
        <v>13</v>
      </c>
      <c r="B22" s="214">
        <v>5075</v>
      </c>
      <c r="C22" s="240" t="s">
        <v>304</v>
      </c>
      <c r="D22" s="215" t="s">
        <v>290</v>
      </c>
      <c r="E22" s="216">
        <v>0.11</v>
      </c>
      <c r="F22" s="217">
        <v>11.18</v>
      </c>
      <c r="G22" s="218">
        <f t="shared" si="0"/>
        <v>1.22</v>
      </c>
      <c r="H22" s="236"/>
    </row>
    <row r="23" spans="1:8" s="130" customFormat="1" x14ac:dyDescent="0.2">
      <c r="A23" s="319" t="s">
        <v>59</v>
      </c>
      <c r="B23" s="320"/>
      <c r="C23" s="320"/>
      <c r="D23" s="320"/>
      <c r="E23" s="320"/>
      <c r="F23" s="321"/>
      <c r="G23" s="219">
        <f>TRUNC(SUM(G19:G22),2)</f>
        <v>326.56</v>
      </c>
      <c r="H23" s="236"/>
    </row>
    <row r="24" spans="1:8" s="130" customFormat="1" x14ac:dyDescent="0.2">
      <c r="A24" s="322"/>
      <c r="B24" s="323"/>
      <c r="C24" s="323"/>
      <c r="D24" s="323"/>
      <c r="E24" s="323"/>
      <c r="F24" s="323"/>
      <c r="G24" s="324"/>
      <c r="H24" s="236"/>
    </row>
    <row r="25" spans="1:8" s="130" customFormat="1" x14ac:dyDescent="0.2">
      <c r="A25" s="293" t="s">
        <v>38</v>
      </c>
      <c r="B25" s="294"/>
      <c r="C25" s="294"/>
      <c r="D25" s="294"/>
      <c r="E25" s="294"/>
      <c r="F25" s="311"/>
      <c r="G25" s="181">
        <f>TRUNC(G17+G23,2)</f>
        <v>375.49</v>
      </c>
      <c r="H25" s="236"/>
    </row>
    <row r="26" spans="1:8" s="130" customFormat="1" ht="12.75" customHeight="1" x14ac:dyDescent="0.2">
      <c r="A26" s="295" t="s">
        <v>257</v>
      </c>
      <c r="B26" s="294"/>
      <c r="C26" s="294"/>
      <c r="D26" s="294"/>
      <c r="E26" s="294"/>
      <c r="F26" s="294"/>
      <c r="G26" s="220">
        <f>((G17*(1+$B$7))+G23*($E$7+1))</f>
        <v>459.96022801966342</v>
      </c>
      <c r="H26" s="236"/>
    </row>
    <row r="27" spans="1:8" s="130" customFormat="1" ht="12.75" customHeight="1" x14ac:dyDescent="0.2">
      <c r="A27" s="296"/>
      <c r="B27" s="297"/>
      <c r="C27" s="297"/>
      <c r="D27" s="297"/>
      <c r="E27" s="297"/>
      <c r="F27" s="297"/>
      <c r="G27" s="298"/>
      <c r="H27" s="236"/>
    </row>
    <row r="28" spans="1:8" s="130" customFormat="1" x14ac:dyDescent="0.2">
      <c r="A28" s="180" t="s">
        <v>20</v>
      </c>
      <c r="B28" s="299" t="s">
        <v>58</v>
      </c>
      <c r="C28" s="300"/>
      <c r="D28" s="300"/>
      <c r="E28" s="300"/>
      <c r="F28" s="300"/>
      <c r="G28" s="301"/>
      <c r="H28" s="236"/>
    </row>
    <row r="29" spans="1:8" s="130" customFormat="1" x14ac:dyDescent="0.2">
      <c r="A29" s="296"/>
      <c r="B29" s="297"/>
      <c r="C29" s="297"/>
      <c r="D29" s="297"/>
      <c r="E29" s="297"/>
      <c r="F29" s="297"/>
      <c r="G29" s="298"/>
      <c r="H29" s="236"/>
    </row>
    <row r="30" spans="1:8" s="130" customFormat="1" x14ac:dyDescent="0.2">
      <c r="A30" s="135" t="s">
        <v>14</v>
      </c>
      <c r="B30" s="129" t="s">
        <v>11</v>
      </c>
      <c r="C30" s="241" t="s">
        <v>8</v>
      </c>
      <c r="D30" s="126" t="s">
        <v>5</v>
      </c>
      <c r="E30" s="97" t="s">
        <v>15</v>
      </c>
      <c r="F30" s="126" t="s">
        <v>34</v>
      </c>
      <c r="G30" s="101" t="s">
        <v>16</v>
      </c>
      <c r="H30" s="236"/>
    </row>
    <row r="31" spans="1:8" s="130" customFormat="1" x14ac:dyDescent="0.2">
      <c r="A31" s="341" t="s">
        <v>310</v>
      </c>
      <c r="B31" s="342"/>
      <c r="C31" s="342"/>
      <c r="D31" s="342"/>
      <c r="E31" s="342"/>
      <c r="F31" s="342"/>
      <c r="G31" s="343"/>
      <c r="H31" s="236"/>
    </row>
    <row r="32" spans="1:8" s="130" customFormat="1" x14ac:dyDescent="0.2">
      <c r="A32" s="136" t="s">
        <v>11</v>
      </c>
      <c r="B32" s="303" t="s">
        <v>60</v>
      </c>
      <c r="C32" s="303"/>
      <c r="D32" s="303"/>
      <c r="E32" s="303"/>
      <c r="F32" s="303"/>
      <c r="G32" s="304"/>
      <c r="H32" s="236"/>
    </row>
    <row r="33" spans="1:8" s="130" customFormat="1" x14ac:dyDescent="0.2">
      <c r="A33" s="137" t="s">
        <v>13</v>
      </c>
      <c r="B33" s="132">
        <v>91677</v>
      </c>
      <c r="C33" s="240" t="s">
        <v>69</v>
      </c>
      <c r="D33" s="215" t="s">
        <v>17</v>
      </c>
      <c r="E33" s="133">
        <v>240</v>
      </c>
      <c r="F33" s="217">
        <v>76.53</v>
      </c>
      <c r="G33" s="138">
        <f>TRUNC((E33*F33),2)</f>
        <v>18367.2</v>
      </c>
      <c r="H33" s="236"/>
    </row>
    <row r="34" spans="1:8" s="130" customFormat="1" x14ac:dyDescent="0.2">
      <c r="A34" s="137" t="s">
        <v>13</v>
      </c>
      <c r="B34" s="132">
        <v>90780</v>
      </c>
      <c r="C34" s="240" t="s">
        <v>70</v>
      </c>
      <c r="D34" s="215" t="s">
        <v>17</v>
      </c>
      <c r="E34" s="133">
        <v>480</v>
      </c>
      <c r="F34" s="217">
        <v>27.82</v>
      </c>
      <c r="G34" s="138">
        <f>TRUNC((E34*F34),2)</f>
        <v>13353.6</v>
      </c>
      <c r="H34" s="236"/>
    </row>
    <row r="35" spans="1:8" s="130" customFormat="1" x14ac:dyDescent="0.2">
      <c r="A35" s="137" t="s">
        <v>13</v>
      </c>
      <c r="B35" s="141">
        <v>90772</v>
      </c>
      <c r="C35" s="240" t="s">
        <v>71</v>
      </c>
      <c r="D35" s="215" t="s">
        <v>17</v>
      </c>
      <c r="E35" s="133">
        <v>480</v>
      </c>
      <c r="F35" s="217">
        <v>11.4</v>
      </c>
      <c r="G35" s="138">
        <f>TRUNC((E35*F35),2)</f>
        <v>5472</v>
      </c>
      <c r="H35" s="236"/>
    </row>
    <row r="36" spans="1:8" s="130" customFormat="1" x14ac:dyDescent="0.2">
      <c r="A36" s="137" t="s">
        <v>13</v>
      </c>
      <c r="B36" s="132">
        <v>88326</v>
      </c>
      <c r="C36" s="240" t="s">
        <v>167</v>
      </c>
      <c r="D36" s="215" t="s">
        <v>17</v>
      </c>
      <c r="E36" s="133">
        <v>960</v>
      </c>
      <c r="F36" s="217">
        <v>18.350000000000001</v>
      </c>
      <c r="G36" s="138">
        <f>TRUNC((E36*F36),2)</f>
        <v>17616</v>
      </c>
      <c r="H36" s="236"/>
    </row>
    <row r="37" spans="1:8" s="130" customFormat="1" x14ac:dyDescent="0.2">
      <c r="A37" s="305" t="s">
        <v>37</v>
      </c>
      <c r="B37" s="306"/>
      <c r="C37" s="306"/>
      <c r="D37" s="306"/>
      <c r="E37" s="306"/>
      <c r="F37" s="307"/>
      <c r="G37" s="139">
        <f>TRUNC(SUM(G33:G36),2)</f>
        <v>54808.800000000003</v>
      </c>
      <c r="H37" s="236"/>
    </row>
    <row r="38" spans="1:8" s="130" customFormat="1" x14ac:dyDescent="0.2">
      <c r="A38" s="288"/>
      <c r="B38" s="289"/>
      <c r="C38" s="289"/>
      <c r="D38" s="289"/>
      <c r="E38" s="289"/>
      <c r="F38" s="289"/>
      <c r="G38" s="290"/>
      <c r="H38" s="236"/>
    </row>
    <row r="39" spans="1:8" s="130" customFormat="1" x14ac:dyDescent="0.2">
      <c r="A39" s="293" t="s">
        <v>38</v>
      </c>
      <c r="B39" s="294"/>
      <c r="C39" s="294"/>
      <c r="D39" s="294"/>
      <c r="E39" s="294"/>
      <c r="F39" s="311"/>
      <c r="G39" s="101">
        <f>TRUNC(G37,2)</f>
        <v>54808.800000000003</v>
      </c>
      <c r="H39" s="236"/>
    </row>
    <row r="40" spans="1:8" s="130" customFormat="1" x14ac:dyDescent="0.2">
      <c r="A40" s="293" t="s">
        <v>257</v>
      </c>
      <c r="B40" s="294"/>
      <c r="C40" s="294"/>
      <c r="D40" s="294"/>
      <c r="E40" s="294"/>
      <c r="F40" s="294"/>
      <c r="G40" s="181">
        <f>(G39*($B$7+1))</f>
        <v>72869.430527123302</v>
      </c>
      <c r="H40" s="236"/>
    </row>
    <row r="41" spans="1:8" s="130" customFormat="1" ht="12.75" customHeight="1" x14ac:dyDescent="0.2">
      <c r="A41" s="288"/>
      <c r="B41" s="289"/>
      <c r="C41" s="289"/>
      <c r="D41" s="289"/>
      <c r="E41" s="289"/>
      <c r="F41" s="289"/>
      <c r="G41" s="290"/>
      <c r="H41" s="236"/>
    </row>
    <row r="42" spans="1:8" s="130" customFormat="1" x14ac:dyDescent="0.2">
      <c r="A42" s="135" t="s">
        <v>64</v>
      </c>
      <c r="B42" s="299" t="s">
        <v>185</v>
      </c>
      <c r="C42" s="300"/>
      <c r="D42" s="300"/>
      <c r="E42" s="300"/>
      <c r="F42" s="300"/>
      <c r="G42" s="301"/>
      <c r="H42" s="236"/>
    </row>
    <row r="43" spans="1:8" s="130" customFormat="1" x14ac:dyDescent="0.2">
      <c r="A43" s="302"/>
      <c r="B43" s="303"/>
      <c r="C43" s="303"/>
      <c r="D43" s="303"/>
      <c r="E43" s="303"/>
      <c r="F43" s="303"/>
      <c r="G43" s="304"/>
      <c r="H43" s="236"/>
    </row>
    <row r="44" spans="1:8" s="130" customFormat="1" x14ac:dyDescent="0.2">
      <c r="A44" s="135" t="s">
        <v>14</v>
      </c>
      <c r="B44" s="129" t="s">
        <v>11</v>
      </c>
      <c r="C44" s="241" t="s">
        <v>8</v>
      </c>
      <c r="D44" s="126" t="s">
        <v>5</v>
      </c>
      <c r="E44" s="97" t="s">
        <v>15</v>
      </c>
      <c r="F44" s="126" t="s">
        <v>34</v>
      </c>
      <c r="G44" s="101" t="s">
        <v>16</v>
      </c>
      <c r="H44" s="236"/>
    </row>
    <row r="45" spans="1:8" s="130" customFormat="1" ht="12.75" customHeight="1" x14ac:dyDescent="0.2">
      <c r="A45" s="341" t="s">
        <v>310</v>
      </c>
      <c r="B45" s="342"/>
      <c r="C45" s="342"/>
      <c r="D45" s="342"/>
      <c r="E45" s="342"/>
      <c r="F45" s="342"/>
      <c r="G45" s="343"/>
      <c r="H45" s="236"/>
    </row>
    <row r="46" spans="1:8" s="130" customFormat="1" x14ac:dyDescent="0.2">
      <c r="A46" s="136" t="s">
        <v>11</v>
      </c>
      <c r="B46" s="303" t="s">
        <v>60</v>
      </c>
      <c r="C46" s="303"/>
      <c r="D46" s="303"/>
      <c r="E46" s="303"/>
      <c r="F46" s="303"/>
      <c r="G46" s="304"/>
      <c r="H46" s="236"/>
    </row>
    <row r="47" spans="1:8" s="130" customFormat="1" x14ac:dyDescent="0.2">
      <c r="A47" s="137" t="s">
        <v>13</v>
      </c>
      <c r="B47" s="132">
        <v>88264</v>
      </c>
      <c r="C47" s="240" t="s">
        <v>18</v>
      </c>
      <c r="D47" s="215" t="s">
        <v>17</v>
      </c>
      <c r="E47" s="133">
        <v>1</v>
      </c>
      <c r="F47" s="217">
        <v>18.38</v>
      </c>
      <c r="G47" s="138">
        <f>TRUNC(E47*F47,2)</f>
        <v>18.38</v>
      </c>
      <c r="H47" s="236"/>
    </row>
    <row r="48" spans="1:8" s="130" customFormat="1" x14ac:dyDescent="0.2">
      <c r="A48" s="137" t="s">
        <v>13</v>
      </c>
      <c r="B48" s="132">
        <v>88247</v>
      </c>
      <c r="C48" s="240" t="s">
        <v>67</v>
      </c>
      <c r="D48" s="215" t="s">
        <v>17</v>
      </c>
      <c r="E48" s="133">
        <v>1</v>
      </c>
      <c r="F48" s="217">
        <v>14.33</v>
      </c>
      <c r="G48" s="138">
        <f>TRUNC(E48*F48,2)</f>
        <v>14.33</v>
      </c>
      <c r="H48" s="236"/>
    </row>
    <row r="49" spans="1:8" s="130" customFormat="1" x14ac:dyDescent="0.2">
      <c r="A49" s="137" t="s">
        <v>13</v>
      </c>
      <c r="B49" s="132">
        <v>88316</v>
      </c>
      <c r="C49" s="240" t="s">
        <v>77</v>
      </c>
      <c r="D49" s="215" t="s">
        <v>17</v>
      </c>
      <c r="E49" s="133">
        <v>3</v>
      </c>
      <c r="F49" s="217">
        <v>14.37</v>
      </c>
      <c r="G49" s="138">
        <f>TRUNC(E49*F49,2)</f>
        <v>43.11</v>
      </c>
      <c r="H49" s="236"/>
    </row>
    <row r="50" spans="1:8" s="130" customFormat="1" ht="38.25" x14ac:dyDescent="0.2">
      <c r="A50" s="137" t="s">
        <v>13</v>
      </c>
      <c r="B50" s="132">
        <v>5928</v>
      </c>
      <c r="C50" s="240" t="s">
        <v>68</v>
      </c>
      <c r="D50" s="215" t="s">
        <v>203</v>
      </c>
      <c r="E50" s="133">
        <v>2</v>
      </c>
      <c r="F50" s="217">
        <v>131.69999999999999</v>
      </c>
      <c r="G50" s="138">
        <f>TRUNC(E50*F50,2)</f>
        <v>263.39999999999998</v>
      </c>
      <c r="H50" s="236"/>
    </row>
    <row r="51" spans="1:8" s="130" customFormat="1" x14ac:dyDescent="0.2">
      <c r="A51" s="305" t="s">
        <v>61</v>
      </c>
      <c r="B51" s="306"/>
      <c r="C51" s="306"/>
      <c r="D51" s="306"/>
      <c r="E51" s="306"/>
      <c r="F51" s="307"/>
      <c r="G51" s="139">
        <f>TRUNC(SUM(G47:G50),2)</f>
        <v>339.22</v>
      </c>
      <c r="H51" s="236"/>
    </row>
    <row r="52" spans="1:8" s="130" customFormat="1" x14ac:dyDescent="0.2">
      <c r="A52" s="288"/>
      <c r="B52" s="289"/>
      <c r="C52" s="289"/>
      <c r="D52" s="289"/>
      <c r="E52" s="289"/>
      <c r="F52" s="289"/>
      <c r="G52" s="290"/>
      <c r="H52" s="236"/>
    </row>
    <row r="53" spans="1:8" s="130" customFormat="1" x14ac:dyDescent="0.2">
      <c r="A53" s="291" t="s">
        <v>38</v>
      </c>
      <c r="B53" s="292"/>
      <c r="C53" s="292"/>
      <c r="D53" s="292"/>
      <c r="E53" s="292"/>
      <c r="F53" s="292"/>
      <c r="G53" s="101">
        <f>TRUNC(G51,2)</f>
        <v>339.22</v>
      </c>
      <c r="H53" s="236"/>
    </row>
    <row r="54" spans="1:8" s="130" customFormat="1" x14ac:dyDescent="0.2">
      <c r="A54" s="293" t="s">
        <v>257</v>
      </c>
      <c r="B54" s="294"/>
      <c r="C54" s="294"/>
      <c r="D54" s="294"/>
      <c r="E54" s="294"/>
      <c r="F54" s="294"/>
      <c r="G54" s="181">
        <f>(G53*($B$7+1))</f>
        <v>450.99998947998807</v>
      </c>
      <c r="H54" s="236"/>
    </row>
    <row r="55" spans="1:8" s="130" customFormat="1" x14ac:dyDescent="0.2">
      <c r="A55" s="163"/>
      <c r="B55" s="164"/>
      <c r="C55" s="242"/>
      <c r="D55" s="164"/>
      <c r="E55" s="140"/>
      <c r="F55" s="164"/>
      <c r="G55" s="165"/>
      <c r="H55" s="236"/>
    </row>
    <row r="56" spans="1:8" s="130" customFormat="1" x14ac:dyDescent="0.2">
      <c r="A56" s="135" t="s">
        <v>169</v>
      </c>
      <c r="B56" s="299" t="s">
        <v>254</v>
      </c>
      <c r="C56" s="300"/>
      <c r="D56" s="300"/>
      <c r="E56" s="300"/>
      <c r="F56" s="300"/>
      <c r="G56" s="301"/>
      <c r="H56" s="236"/>
    </row>
    <row r="57" spans="1:8" s="130" customFormat="1" x14ac:dyDescent="0.2">
      <c r="A57" s="302"/>
      <c r="B57" s="303"/>
      <c r="C57" s="303"/>
      <c r="D57" s="303"/>
      <c r="E57" s="303"/>
      <c r="F57" s="303"/>
      <c r="G57" s="304"/>
      <c r="H57" s="236"/>
    </row>
    <row r="58" spans="1:8" s="130" customFormat="1" x14ac:dyDescent="0.2">
      <c r="A58" s="135" t="s">
        <v>14</v>
      </c>
      <c r="B58" s="129" t="s">
        <v>11</v>
      </c>
      <c r="C58" s="241" t="s">
        <v>8</v>
      </c>
      <c r="D58" s="126" t="s">
        <v>5</v>
      </c>
      <c r="E58" s="97" t="s">
        <v>15</v>
      </c>
      <c r="F58" s="126" t="s">
        <v>34</v>
      </c>
      <c r="G58" s="101" t="s">
        <v>16</v>
      </c>
      <c r="H58" s="236"/>
    </row>
    <row r="59" spans="1:8" s="130" customFormat="1" ht="12.75" customHeight="1" x14ac:dyDescent="0.2">
      <c r="A59" s="341" t="s">
        <v>310</v>
      </c>
      <c r="B59" s="342"/>
      <c r="C59" s="342"/>
      <c r="D59" s="342"/>
      <c r="E59" s="342"/>
      <c r="F59" s="342"/>
      <c r="G59" s="343"/>
      <c r="H59" s="236"/>
    </row>
    <row r="60" spans="1:8" s="130" customFormat="1" x14ac:dyDescent="0.2">
      <c r="A60" s="136" t="s">
        <v>11</v>
      </c>
      <c r="B60" s="303" t="s">
        <v>60</v>
      </c>
      <c r="C60" s="303"/>
      <c r="D60" s="303"/>
      <c r="E60" s="303"/>
      <c r="F60" s="303"/>
      <c r="G60" s="304"/>
      <c r="H60" s="236"/>
    </row>
    <row r="61" spans="1:8" s="130" customFormat="1" x14ac:dyDescent="0.2">
      <c r="A61" s="137" t="s">
        <v>13</v>
      </c>
      <c r="B61" s="132">
        <v>88264</v>
      </c>
      <c r="C61" s="240" t="s">
        <v>18</v>
      </c>
      <c r="D61" s="215" t="s">
        <v>17</v>
      </c>
      <c r="E61" s="133">
        <v>2</v>
      </c>
      <c r="F61" s="217">
        <v>18.38</v>
      </c>
      <c r="G61" s="138">
        <f t="shared" ref="G61:G65" si="1">TRUNC(E61*F61,2)</f>
        <v>36.76</v>
      </c>
      <c r="H61" s="236"/>
    </row>
    <row r="62" spans="1:8" s="130" customFormat="1" x14ac:dyDescent="0.2">
      <c r="A62" s="137" t="s">
        <v>13</v>
      </c>
      <c r="B62" s="132">
        <v>88247</v>
      </c>
      <c r="C62" s="240" t="s">
        <v>67</v>
      </c>
      <c r="D62" s="215" t="s">
        <v>17</v>
      </c>
      <c r="E62" s="133">
        <v>2</v>
      </c>
      <c r="F62" s="217">
        <v>14.33</v>
      </c>
      <c r="G62" s="138">
        <f t="shared" si="1"/>
        <v>28.66</v>
      </c>
      <c r="H62" s="236"/>
    </row>
    <row r="63" spans="1:8" s="130" customFormat="1" x14ac:dyDescent="0.2">
      <c r="A63" s="137" t="s">
        <v>13</v>
      </c>
      <c r="B63" s="132">
        <v>72840</v>
      </c>
      <c r="C63" s="240" t="s">
        <v>282</v>
      </c>
      <c r="D63" s="215" t="s">
        <v>281</v>
      </c>
      <c r="E63" s="133">
        <v>300</v>
      </c>
      <c r="F63" s="217">
        <v>0.45</v>
      </c>
      <c r="G63" s="138">
        <f t="shared" si="1"/>
        <v>135</v>
      </c>
      <c r="H63" s="236"/>
    </row>
    <row r="64" spans="1:8" s="130" customFormat="1" ht="25.5" x14ac:dyDescent="0.2">
      <c r="A64" s="137" t="s">
        <v>13</v>
      </c>
      <c r="B64" s="132">
        <v>100585</v>
      </c>
      <c r="C64" s="240" t="s">
        <v>279</v>
      </c>
      <c r="D64" s="215" t="s">
        <v>271</v>
      </c>
      <c r="E64" s="133">
        <v>1</v>
      </c>
      <c r="F64" s="217">
        <v>359.67</v>
      </c>
      <c r="G64" s="138">
        <f t="shared" si="1"/>
        <v>359.67</v>
      </c>
      <c r="H64" s="236"/>
    </row>
    <row r="65" spans="1:8" s="130" customFormat="1" ht="28.5" customHeight="1" x14ac:dyDescent="0.2">
      <c r="A65" s="137" t="s">
        <v>13</v>
      </c>
      <c r="B65" s="132">
        <v>5928</v>
      </c>
      <c r="C65" s="240" t="s">
        <v>68</v>
      </c>
      <c r="D65" s="215" t="s">
        <v>203</v>
      </c>
      <c r="E65" s="133">
        <v>2</v>
      </c>
      <c r="F65" s="217">
        <v>131.69999999999999</v>
      </c>
      <c r="G65" s="138">
        <f t="shared" si="1"/>
        <v>263.39999999999998</v>
      </c>
      <c r="H65" s="236"/>
    </row>
    <row r="66" spans="1:8" s="130" customFormat="1" x14ac:dyDescent="0.2">
      <c r="A66" s="305" t="s">
        <v>61</v>
      </c>
      <c r="B66" s="306"/>
      <c r="C66" s="306"/>
      <c r="D66" s="306"/>
      <c r="E66" s="306"/>
      <c r="F66" s="307"/>
      <c r="G66" s="139">
        <f>TRUNC(SUM(G61:G65),2)</f>
        <v>823.49</v>
      </c>
      <c r="H66" s="236"/>
    </row>
    <row r="67" spans="1:8" s="130" customFormat="1" x14ac:dyDescent="0.2">
      <c r="A67" s="136" t="s">
        <v>11</v>
      </c>
      <c r="B67" s="303" t="s">
        <v>36</v>
      </c>
      <c r="C67" s="303"/>
      <c r="D67" s="303"/>
      <c r="E67" s="303"/>
      <c r="F67" s="303"/>
      <c r="G67" s="304"/>
      <c r="H67" s="236"/>
    </row>
    <row r="68" spans="1:8" s="130" customFormat="1" x14ac:dyDescent="0.2">
      <c r="A68" s="137" t="s">
        <v>12</v>
      </c>
      <c r="B68" s="132" t="s">
        <v>7</v>
      </c>
      <c r="C68" s="240" t="s">
        <v>178</v>
      </c>
      <c r="D68" s="132" t="s">
        <v>271</v>
      </c>
      <c r="E68" s="133">
        <v>1</v>
      </c>
      <c r="F68" s="105">
        <v>2697</v>
      </c>
      <c r="G68" s="138">
        <f t="shared" ref="G68:G93" si="2">TRUNC(E68*F68,2)</f>
        <v>2697</v>
      </c>
      <c r="H68" s="236"/>
    </row>
    <row r="69" spans="1:8" s="130" customFormat="1" ht="25.5" x14ac:dyDescent="0.2">
      <c r="A69" s="137" t="s">
        <v>13</v>
      </c>
      <c r="B69" s="132">
        <v>11272</v>
      </c>
      <c r="C69" s="240" t="s">
        <v>170</v>
      </c>
      <c r="D69" s="215" t="s">
        <v>286</v>
      </c>
      <c r="E69" s="133">
        <v>1</v>
      </c>
      <c r="F69" s="217">
        <v>4.3099999999999996</v>
      </c>
      <c r="G69" s="138">
        <f t="shared" si="2"/>
        <v>4.3099999999999996</v>
      </c>
      <c r="H69" s="236"/>
    </row>
    <row r="70" spans="1:8" s="130" customFormat="1" x14ac:dyDescent="0.2">
      <c r="A70" s="137" t="s">
        <v>12</v>
      </c>
      <c r="B70" s="132" t="s">
        <v>7</v>
      </c>
      <c r="C70" s="240" t="s">
        <v>171</v>
      </c>
      <c r="D70" s="132" t="s">
        <v>271</v>
      </c>
      <c r="E70" s="133">
        <v>1</v>
      </c>
      <c r="F70" s="105">
        <v>81</v>
      </c>
      <c r="G70" s="138">
        <f t="shared" si="2"/>
        <v>81</v>
      </c>
      <c r="H70" s="236"/>
    </row>
    <row r="71" spans="1:8" s="130" customFormat="1" x14ac:dyDescent="0.2">
      <c r="A71" s="137" t="s">
        <v>12</v>
      </c>
      <c r="B71" s="132" t="s">
        <v>7</v>
      </c>
      <c r="C71" s="240" t="s">
        <v>172</v>
      </c>
      <c r="D71" s="132" t="s">
        <v>6</v>
      </c>
      <c r="E71" s="133">
        <v>9</v>
      </c>
      <c r="F71" s="105">
        <v>12</v>
      </c>
      <c r="G71" s="138">
        <f t="shared" si="2"/>
        <v>108</v>
      </c>
      <c r="H71" s="236"/>
    </row>
    <row r="72" spans="1:8" s="130" customFormat="1" x14ac:dyDescent="0.2">
      <c r="A72" s="137" t="s">
        <v>12</v>
      </c>
      <c r="B72" s="132" t="s">
        <v>7</v>
      </c>
      <c r="C72" s="240" t="s">
        <v>90</v>
      </c>
      <c r="D72" s="132" t="s">
        <v>271</v>
      </c>
      <c r="E72" s="133">
        <v>1</v>
      </c>
      <c r="F72" s="105">
        <v>46</v>
      </c>
      <c r="G72" s="138">
        <f t="shared" si="2"/>
        <v>46</v>
      </c>
      <c r="H72" s="236"/>
    </row>
    <row r="73" spans="1:8" s="130" customFormat="1" ht="25.5" x14ac:dyDescent="0.2">
      <c r="A73" s="137" t="s">
        <v>13</v>
      </c>
      <c r="B73" s="132">
        <v>420</v>
      </c>
      <c r="C73" s="240" t="s">
        <v>296</v>
      </c>
      <c r="D73" s="215" t="s">
        <v>286</v>
      </c>
      <c r="E73" s="133">
        <v>6</v>
      </c>
      <c r="F73" s="217">
        <v>20.309999999999999</v>
      </c>
      <c r="G73" s="138">
        <f t="shared" si="2"/>
        <v>121.86</v>
      </c>
      <c r="H73" s="236"/>
    </row>
    <row r="74" spans="1:8" s="130" customFormat="1" x14ac:dyDescent="0.2">
      <c r="A74" s="137" t="s">
        <v>12</v>
      </c>
      <c r="B74" s="132" t="s">
        <v>7</v>
      </c>
      <c r="C74" s="240" t="s">
        <v>173</v>
      </c>
      <c r="D74" s="132" t="s">
        <v>271</v>
      </c>
      <c r="E74" s="133">
        <v>6</v>
      </c>
      <c r="F74" s="105">
        <v>65</v>
      </c>
      <c r="G74" s="138">
        <f t="shared" si="2"/>
        <v>390</v>
      </c>
      <c r="H74" s="236"/>
    </row>
    <row r="75" spans="1:8" s="130" customFormat="1" ht="25.5" x14ac:dyDescent="0.2">
      <c r="A75" s="137" t="s">
        <v>13</v>
      </c>
      <c r="B75" s="132">
        <v>11837</v>
      </c>
      <c r="C75" s="240" t="s">
        <v>83</v>
      </c>
      <c r="D75" s="215" t="s">
        <v>286</v>
      </c>
      <c r="E75" s="133">
        <v>6</v>
      </c>
      <c r="F75" s="217">
        <v>36.479999999999997</v>
      </c>
      <c r="G75" s="138">
        <f t="shared" si="2"/>
        <v>218.88</v>
      </c>
      <c r="H75" s="236"/>
    </row>
    <row r="76" spans="1:8" s="130" customFormat="1" x14ac:dyDescent="0.2">
      <c r="A76" s="137" t="s">
        <v>12</v>
      </c>
      <c r="B76" s="132" t="s">
        <v>7</v>
      </c>
      <c r="C76" s="240" t="s">
        <v>84</v>
      </c>
      <c r="D76" s="132" t="s">
        <v>271</v>
      </c>
      <c r="E76" s="133">
        <v>6</v>
      </c>
      <c r="F76" s="105">
        <v>14</v>
      </c>
      <c r="G76" s="138">
        <f t="shared" si="2"/>
        <v>84</v>
      </c>
      <c r="H76" s="236"/>
    </row>
    <row r="77" spans="1:8" s="130" customFormat="1" x14ac:dyDescent="0.2">
      <c r="A77" s="137" t="s">
        <v>12</v>
      </c>
      <c r="B77" s="132" t="s">
        <v>7</v>
      </c>
      <c r="C77" s="240" t="s">
        <v>174</v>
      </c>
      <c r="D77" s="132" t="s">
        <v>271</v>
      </c>
      <c r="E77" s="133">
        <v>6</v>
      </c>
      <c r="F77" s="105">
        <v>9</v>
      </c>
      <c r="G77" s="138">
        <f t="shared" si="2"/>
        <v>54</v>
      </c>
      <c r="H77" s="236"/>
    </row>
    <row r="78" spans="1:8" s="130" customFormat="1" x14ac:dyDescent="0.2">
      <c r="A78" s="137" t="s">
        <v>12</v>
      </c>
      <c r="B78" s="132" t="s">
        <v>7</v>
      </c>
      <c r="C78" s="240" t="s">
        <v>175</v>
      </c>
      <c r="D78" s="132" t="s">
        <v>271</v>
      </c>
      <c r="E78" s="133">
        <v>3</v>
      </c>
      <c r="F78" s="105">
        <v>70</v>
      </c>
      <c r="G78" s="138">
        <f t="shared" si="2"/>
        <v>210</v>
      </c>
      <c r="H78" s="236"/>
    </row>
    <row r="79" spans="1:8" s="130" customFormat="1" x14ac:dyDescent="0.2">
      <c r="A79" s="137" t="s">
        <v>12</v>
      </c>
      <c r="B79" s="132" t="s">
        <v>7</v>
      </c>
      <c r="C79" s="240" t="s">
        <v>82</v>
      </c>
      <c r="D79" s="132" t="s">
        <v>271</v>
      </c>
      <c r="E79" s="133">
        <v>3</v>
      </c>
      <c r="F79" s="105">
        <v>16</v>
      </c>
      <c r="G79" s="138">
        <f t="shared" si="2"/>
        <v>48</v>
      </c>
      <c r="H79" s="236"/>
    </row>
    <row r="80" spans="1:8" s="130" customFormat="1" x14ac:dyDescent="0.2">
      <c r="A80" s="137" t="s">
        <v>12</v>
      </c>
      <c r="B80" s="132" t="s">
        <v>7</v>
      </c>
      <c r="C80" s="240" t="s">
        <v>176</v>
      </c>
      <c r="D80" s="132" t="s">
        <v>271</v>
      </c>
      <c r="E80" s="133">
        <v>1</v>
      </c>
      <c r="F80" s="105">
        <v>11</v>
      </c>
      <c r="G80" s="138">
        <f t="shared" si="2"/>
        <v>11</v>
      </c>
      <c r="H80" s="236"/>
    </row>
    <row r="81" spans="1:8" s="130" customFormat="1" x14ac:dyDescent="0.2">
      <c r="A81" s="137" t="s">
        <v>13</v>
      </c>
      <c r="B81" s="132">
        <v>12362</v>
      </c>
      <c r="C81" s="240" t="s">
        <v>81</v>
      </c>
      <c r="D81" s="215" t="s">
        <v>286</v>
      </c>
      <c r="E81" s="133">
        <v>3</v>
      </c>
      <c r="F81" s="217">
        <v>9.73</v>
      </c>
      <c r="G81" s="138">
        <f t="shared" si="2"/>
        <v>29.19</v>
      </c>
      <c r="H81" s="236"/>
    </row>
    <row r="82" spans="1:8" s="130" customFormat="1" x14ac:dyDescent="0.2">
      <c r="A82" s="137" t="s">
        <v>12</v>
      </c>
      <c r="B82" s="132" t="s">
        <v>7</v>
      </c>
      <c r="C82" s="240" t="s">
        <v>89</v>
      </c>
      <c r="D82" s="132" t="s">
        <v>271</v>
      </c>
      <c r="E82" s="133">
        <v>1</v>
      </c>
      <c r="F82" s="105">
        <v>11</v>
      </c>
      <c r="G82" s="138">
        <f t="shared" si="2"/>
        <v>11</v>
      </c>
      <c r="H82" s="236"/>
    </row>
    <row r="83" spans="1:8" s="130" customFormat="1" x14ac:dyDescent="0.2">
      <c r="A83" s="137" t="s">
        <v>13</v>
      </c>
      <c r="B83" s="132">
        <v>442</v>
      </c>
      <c r="C83" s="240" t="s">
        <v>301</v>
      </c>
      <c r="D83" s="215" t="s">
        <v>286</v>
      </c>
      <c r="E83" s="133">
        <v>4</v>
      </c>
      <c r="F83" s="217">
        <v>2.85</v>
      </c>
      <c r="G83" s="138">
        <f t="shared" si="2"/>
        <v>11.4</v>
      </c>
      <c r="H83" s="236"/>
    </row>
    <row r="84" spans="1:8" s="130" customFormat="1" ht="12.75" customHeight="1" x14ac:dyDescent="0.2">
      <c r="A84" s="137" t="s">
        <v>12</v>
      </c>
      <c r="B84" s="132" t="s">
        <v>7</v>
      </c>
      <c r="C84" s="240" t="s">
        <v>88</v>
      </c>
      <c r="D84" s="132" t="s">
        <v>271</v>
      </c>
      <c r="E84" s="133">
        <v>11</v>
      </c>
      <c r="F84" s="105">
        <v>6</v>
      </c>
      <c r="G84" s="138">
        <f t="shared" si="2"/>
        <v>66</v>
      </c>
      <c r="H84" s="236"/>
    </row>
    <row r="85" spans="1:8" s="130" customFormat="1" ht="15" customHeight="1" x14ac:dyDescent="0.2">
      <c r="A85" s="137" t="s">
        <v>12</v>
      </c>
      <c r="B85" s="132" t="s">
        <v>7</v>
      </c>
      <c r="C85" s="240" t="s">
        <v>177</v>
      </c>
      <c r="D85" s="132" t="s">
        <v>271</v>
      </c>
      <c r="E85" s="133">
        <v>2</v>
      </c>
      <c r="F85" s="105">
        <v>6</v>
      </c>
      <c r="G85" s="138">
        <f t="shared" si="2"/>
        <v>12</v>
      </c>
      <c r="H85" s="236"/>
    </row>
    <row r="86" spans="1:8" s="130" customFormat="1" x14ac:dyDescent="0.2">
      <c r="A86" s="137" t="s">
        <v>12</v>
      </c>
      <c r="B86" s="132" t="s">
        <v>7</v>
      </c>
      <c r="C86" s="240" t="s">
        <v>250</v>
      </c>
      <c r="D86" s="132" t="s">
        <v>271</v>
      </c>
      <c r="E86" s="133">
        <v>2</v>
      </c>
      <c r="F86" s="105">
        <v>27</v>
      </c>
      <c r="G86" s="138">
        <f t="shared" si="2"/>
        <v>54</v>
      </c>
      <c r="H86" s="236"/>
    </row>
    <row r="87" spans="1:8" s="130" customFormat="1" ht="15" customHeight="1" x14ac:dyDescent="0.2">
      <c r="A87" s="137" t="s">
        <v>13</v>
      </c>
      <c r="B87" s="132">
        <v>430</v>
      </c>
      <c r="C87" s="240" t="s">
        <v>251</v>
      </c>
      <c r="D87" s="215" t="s">
        <v>286</v>
      </c>
      <c r="E87" s="133">
        <v>8</v>
      </c>
      <c r="F87" s="217">
        <v>4.3099999999999996</v>
      </c>
      <c r="G87" s="138">
        <f t="shared" si="2"/>
        <v>34.479999999999997</v>
      </c>
      <c r="H87" s="236"/>
    </row>
    <row r="88" spans="1:8" s="130" customFormat="1" ht="18" customHeight="1" x14ac:dyDescent="0.2">
      <c r="A88" s="137" t="s">
        <v>13</v>
      </c>
      <c r="B88" s="132">
        <v>442</v>
      </c>
      <c r="C88" s="240" t="s">
        <v>301</v>
      </c>
      <c r="D88" s="215" t="s">
        <v>286</v>
      </c>
      <c r="E88" s="133">
        <v>2</v>
      </c>
      <c r="F88" s="217">
        <v>2.85</v>
      </c>
      <c r="G88" s="138">
        <f t="shared" si="2"/>
        <v>5.7</v>
      </c>
      <c r="H88" s="236"/>
    </row>
    <row r="89" spans="1:8" s="130" customFormat="1" ht="18" customHeight="1" x14ac:dyDescent="0.2">
      <c r="A89" s="137" t="s">
        <v>13</v>
      </c>
      <c r="B89" s="132">
        <v>379</v>
      </c>
      <c r="C89" s="240" t="s">
        <v>252</v>
      </c>
      <c r="D89" s="215" t="s">
        <v>286</v>
      </c>
      <c r="E89" s="133">
        <v>5</v>
      </c>
      <c r="F89" s="217">
        <v>0.56999999999999995</v>
      </c>
      <c r="G89" s="138">
        <f t="shared" si="2"/>
        <v>2.85</v>
      </c>
      <c r="H89" s="236"/>
    </row>
    <row r="90" spans="1:8" s="130" customFormat="1" ht="19.5" customHeight="1" x14ac:dyDescent="0.2">
      <c r="A90" s="137" t="s">
        <v>13</v>
      </c>
      <c r="B90" s="132">
        <v>432</v>
      </c>
      <c r="C90" s="240" t="s">
        <v>85</v>
      </c>
      <c r="D90" s="215" t="s">
        <v>286</v>
      </c>
      <c r="E90" s="133">
        <v>2</v>
      </c>
      <c r="F90" s="217">
        <v>6.33</v>
      </c>
      <c r="G90" s="138">
        <f t="shared" si="2"/>
        <v>12.66</v>
      </c>
      <c r="H90" s="236"/>
    </row>
    <row r="91" spans="1:8" s="130" customFormat="1" ht="15.75" customHeight="1" x14ac:dyDescent="0.2">
      <c r="A91" s="137" t="s">
        <v>13</v>
      </c>
      <c r="B91" s="132">
        <v>34519</v>
      </c>
      <c r="C91" s="240" t="s">
        <v>253</v>
      </c>
      <c r="D91" s="215" t="s">
        <v>286</v>
      </c>
      <c r="E91" s="133">
        <v>1</v>
      </c>
      <c r="F91" s="217">
        <v>71.819999999999993</v>
      </c>
      <c r="G91" s="138">
        <f t="shared" si="2"/>
        <v>71.819999999999993</v>
      </c>
      <c r="H91" s="236"/>
    </row>
    <row r="92" spans="1:8" s="130" customFormat="1" ht="15.75" customHeight="1" x14ac:dyDescent="0.2">
      <c r="A92" s="137" t="s">
        <v>12</v>
      </c>
      <c r="B92" s="132" t="s">
        <v>7</v>
      </c>
      <c r="C92" s="240" t="s">
        <v>190</v>
      </c>
      <c r="D92" s="132" t="s">
        <v>271</v>
      </c>
      <c r="E92" s="133">
        <v>3</v>
      </c>
      <c r="F92" s="105">
        <v>26</v>
      </c>
      <c r="G92" s="138">
        <f t="shared" si="2"/>
        <v>78</v>
      </c>
      <c r="H92" s="236"/>
    </row>
    <row r="93" spans="1:8" s="130" customFormat="1" ht="15.75" customHeight="1" x14ac:dyDescent="0.2">
      <c r="A93" s="137" t="s">
        <v>12</v>
      </c>
      <c r="B93" s="132" t="s">
        <v>7</v>
      </c>
      <c r="C93" s="240" t="s">
        <v>187</v>
      </c>
      <c r="D93" s="132" t="s">
        <v>271</v>
      </c>
      <c r="E93" s="133">
        <v>3</v>
      </c>
      <c r="F93" s="105">
        <v>334</v>
      </c>
      <c r="G93" s="138">
        <f t="shared" si="2"/>
        <v>1002</v>
      </c>
      <c r="H93" s="236"/>
    </row>
    <row r="94" spans="1:8" s="130" customFormat="1" x14ac:dyDescent="0.2">
      <c r="A94" s="308" t="s">
        <v>59</v>
      </c>
      <c r="B94" s="309"/>
      <c r="C94" s="309"/>
      <c r="D94" s="309"/>
      <c r="E94" s="309"/>
      <c r="F94" s="310"/>
      <c r="G94" s="139">
        <f>TRUNC(SUM(G68:G93),2)</f>
        <v>5465.15</v>
      </c>
      <c r="H94" s="236"/>
    </row>
    <row r="95" spans="1:8" s="130" customFormat="1" x14ac:dyDescent="0.2">
      <c r="A95" s="288"/>
      <c r="B95" s="289"/>
      <c r="C95" s="289"/>
      <c r="D95" s="289"/>
      <c r="E95" s="289"/>
      <c r="F95" s="289"/>
      <c r="G95" s="290"/>
      <c r="H95" s="236"/>
    </row>
    <row r="96" spans="1:8" s="130" customFormat="1" x14ac:dyDescent="0.2">
      <c r="A96" s="291" t="s">
        <v>38</v>
      </c>
      <c r="B96" s="292"/>
      <c r="C96" s="292"/>
      <c r="D96" s="292"/>
      <c r="E96" s="292"/>
      <c r="F96" s="292"/>
      <c r="G96" s="101">
        <f>TRUNC(G66+G94,2)</f>
        <v>6288.64</v>
      </c>
      <c r="H96" s="236"/>
    </row>
    <row r="97" spans="1:8" s="130" customFormat="1" ht="12.75" customHeight="1" x14ac:dyDescent="0.2">
      <c r="A97" s="293" t="s">
        <v>257</v>
      </c>
      <c r="B97" s="294"/>
      <c r="C97" s="294"/>
      <c r="D97" s="294"/>
      <c r="E97" s="294"/>
      <c r="F97" s="294"/>
      <c r="G97" s="101">
        <f>TRUNC((G66*(1+$B$7)+G94*(1+$E$7)),2)</f>
        <v>7703.81</v>
      </c>
      <c r="H97" s="236"/>
    </row>
    <row r="98" spans="1:8" s="130" customFormat="1" x14ac:dyDescent="0.2">
      <c r="A98" s="302"/>
      <c r="B98" s="303"/>
      <c r="C98" s="303"/>
      <c r="D98" s="303"/>
      <c r="E98" s="303"/>
      <c r="F98" s="303"/>
      <c r="G98" s="304"/>
      <c r="H98" s="236"/>
    </row>
    <row r="99" spans="1:8" s="130" customFormat="1" x14ac:dyDescent="0.2">
      <c r="A99" s="135" t="s">
        <v>91</v>
      </c>
      <c r="B99" s="299" t="s">
        <v>179</v>
      </c>
      <c r="C99" s="300"/>
      <c r="D99" s="300"/>
      <c r="E99" s="300"/>
      <c r="F99" s="300"/>
      <c r="G99" s="301"/>
      <c r="H99" s="236"/>
    </row>
    <row r="100" spans="1:8" s="130" customFormat="1" x14ac:dyDescent="0.2">
      <c r="A100" s="302"/>
      <c r="B100" s="303"/>
      <c r="C100" s="303"/>
      <c r="D100" s="303"/>
      <c r="E100" s="303"/>
      <c r="F100" s="303"/>
      <c r="G100" s="304"/>
      <c r="H100" s="236"/>
    </row>
    <row r="101" spans="1:8" s="130" customFormat="1" x14ac:dyDescent="0.2">
      <c r="A101" s="135" t="s">
        <v>14</v>
      </c>
      <c r="B101" s="129" t="s">
        <v>11</v>
      </c>
      <c r="C101" s="241" t="s">
        <v>8</v>
      </c>
      <c r="D101" s="126" t="s">
        <v>5</v>
      </c>
      <c r="E101" s="97" t="s">
        <v>15</v>
      </c>
      <c r="F101" s="126" t="s">
        <v>34</v>
      </c>
      <c r="G101" s="101" t="s">
        <v>16</v>
      </c>
      <c r="H101" s="236"/>
    </row>
    <row r="102" spans="1:8" s="130" customFormat="1" ht="12.75" customHeight="1" x14ac:dyDescent="0.2">
      <c r="A102" s="341" t="s">
        <v>310</v>
      </c>
      <c r="B102" s="342"/>
      <c r="C102" s="342"/>
      <c r="D102" s="342"/>
      <c r="E102" s="342"/>
      <c r="F102" s="342"/>
      <c r="G102" s="343"/>
      <c r="H102" s="236"/>
    </row>
    <row r="103" spans="1:8" s="130" customFormat="1" x14ac:dyDescent="0.2">
      <c r="A103" s="136" t="s">
        <v>11</v>
      </c>
      <c r="B103" s="303" t="s">
        <v>60</v>
      </c>
      <c r="C103" s="303"/>
      <c r="D103" s="303"/>
      <c r="E103" s="303"/>
      <c r="F103" s="303"/>
      <c r="G103" s="304"/>
      <c r="H103" s="236"/>
    </row>
    <row r="104" spans="1:8" s="130" customFormat="1" x14ac:dyDescent="0.2">
      <c r="A104" s="137" t="s">
        <v>13</v>
      </c>
      <c r="B104" s="132">
        <v>88264</v>
      </c>
      <c r="C104" s="240" t="s">
        <v>18</v>
      </c>
      <c r="D104" s="215" t="s">
        <v>17</v>
      </c>
      <c r="E104" s="133">
        <v>1</v>
      </c>
      <c r="F104" s="217">
        <v>18.38</v>
      </c>
      <c r="G104" s="138">
        <f>TRUNC(E104*F104,2)</f>
        <v>18.38</v>
      </c>
      <c r="H104" s="236"/>
    </row>
    <row r="105" spans="1:8" s="130" customFormat="1" x14ac:dyDescent="0.2">
      <c r="A105" s="137" t="s">
        <v>13</v>
      </c>
      <c r="B105" s="132">
        <v>88247</v>
      </c>
      <c r="C105" s="240" t="s">
        <v>67</v>
      </c>
      <c r="D105" s="215" t="s">
        <v>17</v>
      </c>
      <c r="E105" s="133">
        <v>1</v>
      </c>
      <c r="F105" s="217">
        <v>14.33</v>
      </c>
      <c r="G105" s="138">
        <f>TRUNC(E105*F105,2)</f>
        <v>14.33</v>
      </c>
      <c r="H105" s="236"/>
    </row>
    <row r="106" spans="1:8" s="130" customFormat="1" ht="38.25" x14ac:dyDescent="0.2">
      <c r="A106" s="137" t="s">
        <v>13</v>
      </c>
      <c r="B106" s="132">
        <v>5928</v>
      </c>
      <c r="C106" s="240" t="s">
        <v>68</v>
      </c>
      <c r="D106" s="215" t="s">
        <v>203</v>
      </c>
      <c r="E106" s="133">
        <v>1</v>
      </c>
      <c r="F106" s="217">
        <v>131.69999999999999</v>
      </c>
      <c r="G106" s="138">
        <f>TRUNC(E106*F106,2)</f>
        <v>131.69999999999999</v>
      </c>
      <c r="H106" s="236"/>
    </row>
    <row r="107" spans="1:8" s="130" customFormat="1" x14ac:dyDescent="0.2">
      <c r="A107" s="305" t="s">
        <v>61</v>
      </c>
      <c r="B107" s="306"/>
      <c r="C107" s="306"/>
      <c r="D107" s="306"/>
      <c r="E107" s="306"/>
      <c r="F107" s="307"/>
      <c r="G107" s="139">
        <f>TRUNC(SUM(G104:G106),2)</f>
        <v>164.41</v>
      </c>
      <c r="H107" s="236"/>
    </row>
    <row r="108" spans="1:8" s="130" customFormat="1" x14ac:dyDescent="0.2">
      <c r="A108" s="288"/>
      <c r="B108" s="289"/>
      <c r="C108" s="289"/>
      <c r="D108" s="289"/>
      <c r="E108" s="289"/>
      <c r="F108" s="289"/>
      <c r="G108" s="290"/>
      <c r="H108" s="236"/>
    </row>
    <row r="109" spans="1:8" s="130" customFormat="1" x14ac:dyDescent="0.2">
      <c r="A109" s="291" t="s">
        <v>38</v>
      </c>
      <c r="B109" s="292"/>
      <c r="C109" s="292"/>
      <c r="D109" s="292"/>
      <c r="E109" s="292"/>
      <c r="F109" s="292"/>
      <c r="G109" s="101">
        <f>TRUNC(G107,2)</f>
        <v>164.41</v>
      </c>
      <c r="H109" s="236"/>
    </row>
    <row r="110" spans="1:8" s="130" customFormat="1" x14ac:dyDescent="0.2">
      <c r="A110" s="293" t="s">
        <v>257</v>
      </c>
      <c r="B110" s="294"/>
      <c r="C110" s="294"/>
      <c r="D110" s="294"/>
      <c r="E110" s="294"/>
      <c r="F110" s="294"/>
      <c r="G110" s="181">
        <f>(G109*($B$7+1))</f>
        <v>218.58648744297162</v>
      </c>
      <c r="H110" s="236"/>
    </row>
    <row r="111" spans="1:8" s="130" customFormat="1" x14ac:dyDescent="0.2">
      <c r="A111" s="163"/>
      <c r="B111" s="164"/>
      <c r="C111" s="242"/>
      <c r="D111" s="164"/>
      <c r="E111" s="140"/>
      <c r="F111" s="164"/>
      <c r="G111" s="165"/>
      <c r="H111" s="236"/>
    </row>
    <row r="112" spans="1:8" s="130" customFormat="1" x14ac:dyDescent="0.2">
      <c r="A112" s="135" t="s">
        <v>92</v>
      </c>
      <c r="B112" s="299" t="s">
        <v>180</v>
      </c>
      <c r="C112" s="300"/>
      <c r="D112" s="300"/>
      <c r="E112" s="300"/>
      <c r="F112" s="300"/>
      <c r="G112" s="301"/>
      <c r="H112" s="236"/>
    </row>
    <row r="113" spans="1:8" s="130" customFormat="1" ht="12.75" customHeight="1" x14ac:dyDescent="0.2">
      <c r="A113" s="302"/>
      <c r="B113" s="303"/>
      <c r="C113" s="303"/>
      <c r="D113" s="303"/>
      <c r="E113" s="303"/>
      <c r="F113" s="303"/>
      <c r="G113" s="304"/>
      <c r="H113" s="236"/>
    </row>
    <row r="114" spans="1:8" s="130" customFormat="1" x14ac:dyDescent="0.2">
      <c r="A114" s="135" t="s">
        <v>14</v>
      </c>
      <c r="B114" s="129" t="s">
        <v>11</v>
      </c>
      <c r="C114" s="241" t="s">
        <v>8</v>
      </c>
      <c r="D114" s="126" t="s">
        <v>5</v>
      </c>
      <c r="E114" s="97" t="s">
        <v>15</v>
      </c>
      <c r="F114" s="126" t="s">
        <v>34</v>
      </c>
      <c r="G114" s="101" t="s">
        <v>16</v>
      </c>
      <c r="H114" s="236"/>
    </row>
    <row r="115" spans="1:8" s="130" customFormat="1" ht="12.75" customHeight="1" x14ac:dyDescent="0.2">
      <c r="A115" s="341" t="s">
        <v>310</v>
      </c>
      <c r="B115" s="342"/>
      <c r="C115" s="342"/>
      <c r="D115" s="342"/>
      <c r="E115" s="342"/>
      <c r="F115" s="342"/>
      <c r="G115" s="343"/>
      <c r="H115" s="236"/>
    </row>
    <row r="116" spans="1:8" s="130" customFormat="1" x14ac:dyDescent="0.2">
      <c r="A116" s="136" t="s">
        <v>11</v>
      </c>
      <c r="B116" s="303" t="s">
        <v>60</v>
      </c>
      <c r="C116" s="303"/>
      <c r="D116" s="303"/>
      <c r="E116" s="303"/>
      <c r="F116" s="303"/>
      <c r="G116" s="304"/>
      <c r="H116" s="236"/>
    </row>
    <row r="117" spans="1:8" s="130" customFormat="1" x14ac:dyDescent="0.2">
      <c r="A117" s="137" t="s">
        <v>13</v>
      </c>
      <c r="B117" s="132">
        <v>88264</v>
      </c>
      <c r="C117" s="240" t="s">
        <v>18</v>
      </c>
      <c r="D117" s="215" t="s">
        <v>17</v>
      </c>
      <c r="E117" s="133">
        <v>0.05</v>
      </c>
      <c r="F117" s="217">
        <v>18.38</v>
      </c>
      <c r="G117" s="138">
        <f>TRUNC(E117*F117,2)</f>
        <v>0.91</v>
      </c>
      <c r="H117" s="236"/>
    </row>
    <row r="118" spans="1:8" s="130" customFormat="1" x14ac:dyDescent="0.2">
      <c r="A118" s="137" t="s">
        <v>13</v>
      </c>
      <c r="B118" s="132">
        <v>88247</v>
      </c>
      <c r="C118" s="240" t="s">
        <v>67</v>
      </c>
      <c r="D118" s="215" t="s">
        <v>17</v>
      </c>
      <c r="E118" s="133">
        <v>0.05</v>
      </c>
      <c r="F118" s="217">
        <v>14.33</v>
      </c>
      <c r="G118" s="138">
        <f>TRUNC(E118*F118,2)</f>
        <v>0.71</v>
      </c>
      <c r="H118" s="236"/>
    </row>
    <row r="119" spans="1:8" s="130" customFormat="1" ht="38.25" x14ac:dyDescent="0.2">
      <c r="A119" s="137" t="s">
        <v>13</v>
      </c>
      <c r="B119" s="132">
        <v>5928</v>
      </c>
      <c r="C119" s="240" t="s">
        <v>68</v>
      </c>
      <c r="D119" s="215" t="s">
        <v>203</v>
      </c>
      <c r="E119" s="133">
        <v>0.05</v>
      </c>
      <c r="F119" s="217">
        <v>131.69999999999999</v>
      </c>
      <c r="G119" s="138">
        <f>TRUNC(E119*F119,2)</f>
        <v>6.58</v>
      </c>
      <c r="H119" s="236"/>
    </row>
    <row r="120" spans="1:8" s="130" customFormat="1" x14ac:dyDescent="0.2">
      <c r="A120" s="305" t="s">
        <v>61</v>
      </c>
      <c r="B120" s="306"/>
      <c r="C120" s="306"/>
      <c r="D120" s="306"/>
      <c r="E120" s="306"/>
      <c r="F120" s="307"/>
      <c r="G120" s="139">
        <f>TRUNC(SUM(G117:G119),2)</f>
        <v>8.1999999999999993</v>
      </c>
      <c r="H120" s="236"/>
    </row>
    <row r="121" spans="1:8" s="130" customFormat="1" x14ac:dyDescent="0.2">
      <c r="A121" s="136" t="s">
        <v>11</v>
      </c>
      <c r="B121" s="303" t="s">
        <v>36</v>
      </c>
      <c r="C121" s="303"/>
      <c r="D121" s="303"/>
      <c r="E121" s="303"/>
      <c r="F121" s="303"/>
      <c r="G121" s="304"/>
      <c r="H121" s="236"/>
    </row>
    <row r="122" spans="1:8" s="130" customFormat="1" x14ac:dyDescent="0.2">
      <c r="A122" s="137" t="s">
        <v>12</v>
      </c>
      <c r="B122" s="132" t="s">
        <v>7</v>
      </c>
      <c r="C122" s="240" t="s">
        <v>172</v>
      </c>
      <c r="D122" s="132" t="s">
        <v>6</v>
      </c>
      <c r="E122" s="133">
        <v>1</v>
      </c>
      <c r="F122" s="105">
        <v>12</v>
      </c>
      <c r="G122" s="138">
        <f>TRUNC(E122*F122,2)</f>
        <v>12</v>
      </c>
      <c r="H122" s="236"/>
    </row>
    <row r="123" spans="1:8" s="130" customFormat="1" x14ac:dyDescent="0.2">
      <c r="A123" s="308" t="s">
        <v>59</v>
      </c>
      <c r="B123" s="309"/>
      <c r="C123" s="309"/>
      <c r="D123" s="309"/>
      <c r="E123" s="309"/>
      <c r="F123" s="310"/>
      <c r="G123" s="139">
        <f>TRUNC(SUM(G122:G122),2)</f>
        <v>12</v>
      </c>
      <c r="H123" s="236"/>
    </row>
    <row r="124" spans="1:8" s="130" customFormat="1" x14ac:dyDescent="0.2">
      <c r="A124" s="288"/>
      <c r="B124" s="289"/>
      <c r="C124" s="289"/>
      <c r="D124" s="289"/>
      <c r="E124" s="289"/>
      <c r="F124" s="289"/>
      <c r="G124" s="290"/>
      <c r="H124" s="236"/>
    </row>
    <row r="125" spans="1:8" s="130" customFormat="1" x14ac:dyDescent="0.2">
      <c r="A125" s="291" t="s">
        <v>38</v>
      </c>
      <c r="B125" s="292"/>
      <c r="C125" s="292"/>
      <c r="D125" s="292"/>
      <c r="E125" s="292"/>
      <c r="F125" s="292"/>
      <c r="G125" s="101">
        <f>TRUNC(G120+G123,2)</f>
        <v>20.2</v>
      </c>
      <c r="H125" s="236"/>
    </row>
    <row r="126" spans="1:8" s="130" customFormat="1" x14ac:dyDescent="0.2">
      <c r="A126" s="293" t="s">
        <v>257</v>
      </c>
      <c r="B126" s="294"/>
      <c r="C126" s="294"/>
      <c r="D126" s="294"/>
      <c r="E126" s="294"/>
      <c r="F126" s="294"/>
      <c r="G126" s="101">
        <f>TRUNC((G120*(1+$B$7)+G123*(1+$E$7)),2)</f>
        <v>25.41</v>
      </c>
      <c r="H126" s="236"/>
    </row>
    <row r="127" spans="1:8" s="130" customFormat="1" x14ac:dyDescent="0.2">
      <c r="A127" s="163"/>
      <c r="B127" s="164"/>
      <c r="C127" s="242"/>
      <c r="D127" s="164"/>
      <c r="E127" s="140"/>
      <c r="F127" s="164"/>
      <c r="G127" s="165"/>
      <c r="H127" s="236"/>
    </row>
    <row r="128" spans="1:8" s="130" customFormat="1" x14ac:dyDescent="0.2">
      <c r="A128" s="135" t="s">
        <v>93</v>
      </c>
      <c r="B128" s="299" t="s">
        <v>181</v>
      </c>
      <c r="C128" s="300"/>
      <c r="D128" s="300"/>
      <c r="E128" s="300"/>
      <c r="F128" s="300"/>
      <c r="G128" s="301"/>
      <c r="H128" s="236"/>
    </row>
    <row r="129" spans="1:8" s="130" customFormat="1" ht="12.75" customHeight="1" x14ac:dyDescent="0.2">
      <c r="A129" s="302"/>
      <c r="B129" s="303"/>
      <c r="C129" s="303"/>
      <c r="D129" s="303"/>
      <c r="E129" s="303"/>
      <c r="F129" s="303"/>
      <c r="G129" s="304"/>
      <c r="H129" s="236"/>
    </row>
    <row r="130" spans="1:8" s="130" customFormat="1" x14ac:dyDescent="0.2">
      <c r="A130" s="135" t="s">
        <v>14</v>
      </c>
      <c r="B130" s="129" t="s">
        <v>11</v>
      </c>
      <c r="C130" s="241" t="s">
        <v>8</v>
      </c>
      <c r="D130" s="126" t="s">
        <v>5</v>
      </c>
      <c r="E130" s="97" t="s">
        <v>15</v>
      </c>
      <c r="F130" s="126" t="s">
        <v>34</v>
      </c>
      <c r="G130" s="101" t="s">
        <v>16</v>
      </c>
      <c r="H130" s="236"/>
    </row>
    <row r="131" spans="1:8" s="130" customFormat="1" ht="12.75" customHeight="1" x14ac:dyDescent="0.2">
      <c r="A131" s="341" t="s">
        <v>310</v>
      </c>
      <c r="B131" s="342"/>
      <c r="C131" s="342"/>
      <c r="D131" s="342"/>
      <c r="E131" s="342"/>
      <c r="F131" s="342"/>
      <c r="G131" s="343"/>
      <c r="H131" s="236"/>
    </row>
    <row r="132" spans="1:8" s="130" customFormat="1" x14ac:dyDescent="0.2">
      <c r="A132" s="136" t="s">
        <v>11</v>
      </c>
      <c r="B132" s="303" t="s">
        <v>60</v>
      </c>
      <c r="C132" s="303"/>
      <c r="D132" s="303"/>
      <c r="E132" s="303"/>
      <c r="F132" s="303"/>
      <c r="G132" s="304"/>
      <c r="H132" s="236"/>
    </row>
    <row r="133" spans="1:8" s="130" customFormat="1" x14ac:dyDescent="0.2">
      <c r="A133" s="137" t="s">
        <v>13</v>
      </c>
      <c r="B133" s="132">
        <v>88264</v>
      </c>
      <c r="C133" s="240" t="s">
        <v>18</v>
      </c>
      <c r="D133" s="215" t="s">
        <v>17</v>
      </c>
      <c r="E133" s="133">
        <v>0.05</v>
      </c>
      <c r="F133" s="105">
        <v>18.75</v>
      </c>
      <c r="G133" s="138">
        <f>TRUNC(E133*F133,2)</f>
        <v>0.93</v>
      </c>
      <c r="H133" s="236"/>
    </row>
    <row r="134" spans="1:8" s="130" customFormat="1" x14ac:dyDescent="0.2">
      <c r="A134" s="137" t="s">
        <v>13</v>
      </c>
      <c r="B134" s="132">
        <v>88247</v>
      </c>
      <c r="C134" s="240" t="s">
        <v>67</v>
      </c>
      <c r="D134" s="215" t="s">
        <v>17</v>
      </c>
      <c r="E134" s="133">
        <v>0.05</v>
      </c>
      <c r="F134" s="217">
        <v>14.33</v>
      </c>
      <c r="G134" s="138">
        <f>TRUNC(E134*F134,2)</f>
        <v>0.71</v>
      </c>
      <c r="H134" s="236"/>
    </row>
    <row r="135" spans="1:8" s="130" customFormat="1" ht="38.25" x14ac:dyDescent="0.2">
      <c r="A135" s="137" t="s">
        <v>13</v>
      </c>
      <c r="B135" s="132">
        <v>5928</v>
      </c>
      <c r="C135" s="240" t="s">
        <v>68</v>
      </c>
      <c r="D135" s="215" t="s">
        <v>203</v>
      </c>
      <c r="E135" s="133">
        <v>0.05</v>
      </c>
      <c r="F135" s="217">
        <v>131.69999999999999</v>
      </c>
      <c r="G135" s="138">
        <f>TRUNC(E135*F135,2)</f>
        <v>6.58</v>
      </c>
      <c r="H135" s="236"/>
    </row>
    <row r="136" spans="1:8" s="130" customFormat="1" x14ac:dyDescent="0.2">
      <c r="A136" s="305" t="s">
        <v>61</v>
      </c>
      <c r="B136" s="306"/>
      <c r="C136" s="306"/>
      <c r="D136" s="306"/>
      <c r="E136" s="306"/>
      <c r="F136" s="307"/>
      <c r="G136" s="139">
        <f>TRUNC(SUM(G133:G135),2)</f>
        <v>8.2200000000000006</v>
      </c>
      <c r="H136" s="236"/>
    </row>
    <row r="137" spans="1:8" s="130" customFormat="1" x14ac:dyDescent="0.2">
      <c r="A137" s="136" t="s">
        <v>11</v>
      </c>
      <c r="B137" s="303" t="s">
        <v>36</v>
      </c>
      <c r="C137" s="303"/>
      <c r="D137" s="303"/>
      <c r="E137" s="303"/>
      <c r="F137" s="303"/>
      <c r="G137" s="304"/>
      <c r="H137" s="236"/>
    </row>
    <row r="138" spans="1:8" s="130" customFormat="1" x14ac:dyDescent="0.2">
      <c r="A138" s="137" t="s">
        <v>12</v>
      </c>
      <c r="B138" s="132" t="s">
        <v>7</v>
      </c>
      <c r="C138" s="240" t="s">
        <v>182</v>
      </c>
      <c r="D138" s="132" t="s">
        <v>6</v>
      </c>
      <c r="E138" s="133">
        <v>1</v>
      </c>
      <c r="F138" s="105">
        <v>8</v>
      </c>
      <c r="G138" s="138">
        <f>TRUNC(E138*F138,2)</f>
        <v>8</v>
      </c>
      <c r="H138" s="236"/>
    </row>
    <row r="139" spans="1:8" s="130" customFormat="1" x14ac:dyDescent="0.2">
      <c r="A139" s="308" t="s">
        <v>59</v>
      </c>
      <c r="B139" s="309"/>
      <c r="C139" s="309"/>
      <c r="D139" s="309"/>
      <c r="E139" s="309"/>
      <c r="F139" s="310"/>
      <c r="G139" s="139">
        <f>TRUNC(SUM(G138:G138),2)</f>
        <v>8</v>
      </c>
      <c r="H139" s="236"/>
    </row>
    <row r="140" spans="1:8" s="130" customFormat="1" x14ac:dyDescent="0.2">
      <c r="A140" s="288"/>
      <c r="B140" s="289"/>
      <c r="C140" s="289"/>
      <c r="D140" s="289"/>
      <c r="E140" s="289"/>
      <c r="F140" s="289"/>
      <c r="G140" s="290"/>
      <c r="H140" s="236"/>
    </row>
    <row r="141" spans="1:8" s="130" customFormat="1" x14ac:dyDescent="0.2">
      <c r="A141" s="291" t="s">
        <v>38</v>
      </c>
      <c r="B141" s="292"/>
      <c r="C141" s="292"/>
      <c r="D141" s="292"/>
      <c r="E141" s="292"/>
      <c r="F141" s="292"/>
      <c r="G141" s="101">
        <f>TRUNC(G136+G139,2)</f>
        <v>16.22</v>
      </c>
      <c r="H141" s="236"/>
    </row>
    <row r="142" spans="1:8" s="130" customFormat="1" x14ac:dyDescent="0.2">
      <c r="A142" s="293" t="s">
        <v>257</v>
      </c>
      <c r="B142" s="294"/>
      <c r="C142" s="294"/>
      <c r="D142" s="294"/>
      <c r="E142" s="294"/>
      <c r="F142" s="294"/>
      <c r="G142" s="101">
        <f>TRUNC((G136*(1+$B$7)+G139*(1+$E$7)),2)</f>
        <v>20.6</v>
      </c>
      <c r="H142" s="236"/>
    </row>
    <row r="143" spans="1:8" s="130" customFormat="1" x14ac:dyDescent="0.2">
      <c r="A143" s="163"/>
      <c r="B143" s="164"/>
      <c r="C143" s="242"/>
      <c r="D143" s="164"/>
      <c r="E143" s="140"/>
      <c r="F143" s="164"/>
      <c r="G143" s="165"/>
      <c r="H143" s="236"/>
    </row>
    <row r="144" spans="1:8" s="130" customFormat="1" x14ac:dyDescent="0.2">
      <c r="A144" s="135" t="s">
        <v>95</v>
      </c>
      <c r="B144" s="299" t="s">
        <v>117</v>
      </c>
      <c r="C144" s="300"/>
      <c r="D144" s="300"/>
      <c r="E144" s="300"/>
      <c r="F144" s="300"/>
      <c r="G144" s="301"/>
      <c r="H144" s="236"/>
    </row>
    <row r="145" spans="1:8" s="130" customFormat="1" x14ac:dyDescent="0.2">
      <c r="A145" s="302"/>
      <c r="B145" s="303"/>
      <c r="C145" s="303"/>
      <c r="D145" s="303"/>
      <c r="E145" s="303"/>
      <c r="F145" s="303"/>
      <c r="G145" s="304"/>
      <c r="H145" s="236"/>
    </row>
    <row r="146" spans="1:8" s="130" customFormat="1" ht="12.75" customHeight="1" x14ac:dyDescent="0.2">
      <c r="A146" s="135" t="s">
        <v>14</v>
      </c>
      <c r="B146" s="129" t="s">
        <v>11</v>
      </c>
      <c r="C146" s="241" t="s">
        <v>8</v>
      </c>
      <c r="D146" s="126" t="s">
        <v>5</v>
      </c>
      <c r="E146" s="97" t="s">
        <v>15</v>
      </c>
      <c r="F146" s="126" t="s">
        <v>34</v>
      </c>
      <c r="G146" s="101" t="s">
        <v>16</v>
      </c>
      <c r="H146" s="236"/>
    </row>
    <row r="147" spans="1:8" s="130" customFormat="1" ht="12.75" customHeight="1" x14ac:dyDescent="0.2">
      <c r="A147" s="341" t="s">
        <v>310</v>
      </c>
      <c r="B147" s="342"/>
      <c r="C147" s="342"/>
      <c r="D147" s="342"/>
      <c r="E147" s="342"/>
      <c r="F147" s="342"/>
      <c r="G147" s="343"/>
      <c r="H147" s="236"/>
    </row>
    <row r="148" spans="1:8" s="130" customFormat="1" x14ac:dyDescent="0.2">
      <c r="A148" s="136" t="s">
        <v>11</v>
      </c>
      <c r="B148" s="303" t="s">
        <v>60</v>
      </c>
      <c r="C148" s="303"/>
      <c r="D148" s="303"/>
      <c r="E148" s="303"/>
      <c r="F148" s="303"/>
      <c r="G148" s="304"/>
      <c r="H148" s="236"/>
    </row>
    <row r="149" spans="1:8" s="130" customFormat="1" x14ac:dyDescent="0.2">
      <c r="A149" s="137" t="s">
        <v>13</v>
      </c>
      <c r="B149" s="132">
        <v>88264</v>
      </c>
      <c r="C149" s="240" t="s">
        <v>18</v>
      </c>
      <c r="D149" s="215" t="s">
        <v>17</v>
      </c>
      <c r="E149" s="133">
        <v>0.15</v>
      </c>
      <c r="F149" s="217">
        <v>18.38</v>
      </c>
      <c r="G149" s="138">
        <f>TRUNC(E149*F149,2)</f>
        <v>2.75</v>
      </c>
      <c r="H149" s="236"/>
    </row>
    <row r="150" spans="1:8" s="130" customFormat="1" x14ac:dyDescent="0.2">
      <c r="A150" s="137" t="s">
        <v>13</v>
      </c>
      <c r="B150" s="132">
        <v>88247</v>
      </c>
      <c r="C150" s="240" t="s">
        <v>67</v>
      </c>
      <c r="D150" s="215" t="s">
        <v>17</v>
      </c>
      <c r="E150" s="133">
        <v>0.15</v>
      </c>
      <c r="F150" s="217">
        <v>14.33</v>
      </c>
      <c r="G150" s="138">
        <f>TRUNC(E150*F150,2)</f>
        <v>2.14</v>
      </c>
      <c r="H150" s="236"/>
    </row>
    <row r="151" spans="1:8" s="130" customFormat="1" ht="38.25" x14ac:dyDescent="0.2">
      <c r="A151" s="137" t="s">
        <v>13</v>
      </c>
      <c r="B151" s="132">
        <v>5928</v>
      </c>
      <c r="C151" s="240" t="s">
        <v>68</v>
      </c>
      <c r="D151" s="215" t="s">
        <v>203</v>
      </c>
      <c r="E151" s="133">
        <v>0.15</v>
      </c>
      <c r="F151" s="217">
        <v>131.69999999999999</v>
      </c>
      <c r="G151" s="138">
        <f>TRUNC(E151*F151,2)</f>
        <v>19.75</v>
      </c>
      <c r="H151" s="236"/>
    </row>
    <row r="152" spans="1:8" s="130" customFormat="1" x14ac:dyDescent="0.2">
      <c r="A152" s="305" t="s">
        <v>61</v>
      </c>
      <c r="B152" s="306"/>
      <c r="C152" s="306"/>
      <c r="D152" s="306"/>
      <c r="E152" s="306"/>
      <c r="F152" s="307"/>
      <c r="G152" s="139">
        <f>TRUNC(SUM(G149:G151),2)</f>
        <v>24.64</v>
      </c>
      <c r="H152" s="236"/>
    </row>
    <row r="153" spans="1:8" s="130" customFormat="1" x14ac:dyDescent="0.2">
      <c r="A153" s="136" t="s">
        <v>11</v>
      </c>
      <c r="B153" s="303" t="s">
        <v>36</v>
      </c>
      <c r="C153" s="303"/>
      <c r="D153" s="303"/>
      <c r="E153" s="303"/>
      <c r="F153" s="303"/>
      <c r="G153" s="304"/>
      <c r="H153" s="236"/>
    </row>
    <row r="154" spans="1:8" s="130" customFormat="1" x14ac:dyDescent="0.2">
      <c r="A154" s="137" t="s">
        <v>12</v>
      </c>
      <c r="B154" s="132" t="s">
        <v>7</v>
      </c>
      <c r="C154" s="240" t="s">
        <v>183</v>
      </c>
      <c r="D154" s="132" t="s">
        <v>271</v>
      </c>
      <c r="E154" s="133">
        <v>1</v>
      </c>
      <c r="F154" s="105">
        <v>81</v>
      </c>
      <c r="G154" s="138">
        <f>TRUNC(E154*F154,2)</f>
        <v>81</v>
      </c>
      <c r="H154" s="236"/>
    </row>
    <row r="155" spans="1:8" s="130" customFormat="1" x14ac:dyDescent="0.2">
      <c r="A155" s="137" t="s">
        <v>12</v>
      </c>
      <c r="B155" s="132" t="s">
        <v>7</v>
      </c>
      <c r="C155" s="240" t="s">
        <v>184</v>
      </c>
      <c r="D155" s="132" t="s">
        <v>6</v>
      </c>
      <c r="E155" s="133">
        <v>1.2</v>
      </c>
      <c r="F155" s="105">
        <v>2</v>
      </c>
      <c r="G155" s="138">
        <f>TRUNC(E155*F155,2)</f>
        <v>2.4</v>
      </c>
      <c r="H155" s="236"/>
    </row>
    <row r="156" spans="1:8" s="130" customFormat="1" x14ac:dyDescent="0.2">
      <c r="A156" s="308" t="s">
        <v>59</v>
      </c>
      <c r="B156" s="309"/>
      <c r="C156" s="309"/>
      <c r="D156" s="309"/>
      <c r="E156" s="309"/>
      <c r="F156" s="310"/>
      <c r="G156" s="139">
        <f>TRUNC(SUM(G154:G155),2)</f>
        <v>83.4</v>
      </c>
      <c r="H156" s="236"/>
    </row>
    <row r="157" spans="1:8" s="130" customFormat="1" x14ac:dyDescent="0.2">
      <c r="A157" s="288"/>
      <c r="B157" s="289"/>
      <c r="C157" s="289"/>
      <c r="D157" s="289"/>
      <c r="E157" s="289"/>
      <c r="F157" s="289"/>
      <c r="G157" s="290"/>
      <c r="H157" s="236"/>
    </row>
    <row r="158" spans="1:8" s="130" customFormat="1" x14ac:dyDescent="0.2">
      <c r="A158" s="291" t="s">
        <v>38</v>
      </c>
      <c r="B158" s="292"/>
      <c r="C158" s="292"/>
      <c r="D158" s="292"/>
      <c r="E158" s="292"/>
      <c r="F158" s="292"/>
      <c r="G158" s="101">
        <f>TRUNC(G152+G156,2)</f>
        <v>108.04</v>
      </c>
      <c r="H158" s="236"/>
    </row>
    <row r="159" spans="1:8" s="130" customFormat="1" x14ac:dyDescent="0.2">
      <c r="A159" s="293" t="s">
        <v>257</v>
      </c>
      <c r="B159" s="294"/>
      <c r="C159" s="294"/>
      <c r="D159" s="294"/>
      <c r="E159" s="294"/>
      <c r="F159" s="294"/>
      <c r="G159" s="101">
        <f>TRUNC((G152*(1+$B$7)+G156*(1+$E$7)),2)</f>
        <v>133.61000000000001</v>
      </c>
      <c r="H159" s="236"/>
    </row>
    <row r="160" spans="1:8" s="130" customFormat="1" x14ac:dyDescent="0.2">
      <c r="A160" s="163"/>
      <c r="B160" s="164"/>
      <c r="C160" s="242"/>
      <c r="D160" s="164"/>
      <c r="E160" s="140"/>
      <c r="F160" s="164"/>
      <c r="G160" s="165"/>
      <c r="H160" s="236"/>
    </row>
    <row r="161" spans="1:8" s="130" customFormat="1" x14ac:dyDescent="0.2">
      <c r="A161" s="135" t="s">
        <v>118</v>
      </c>
      <c r="B161" s="299" t="s">
        <v>323</v>
      </c>
      <c r="C161" s="300"/>
      <c r="D161" s="300"/>
      <c r="E161" s="300"/>
      <c r="F161" s="300"/>
      <c r="G161" s="301"/>
      <c r="H161" s="236"/>
    </row>
    <row r="162" spans="1:8" s="130" customFormat="1" x14ac:dyDescent="0.2">
      <c r="A162" s="302"/>
      <c r="B162" s="303"/>
      <c r="C162" s="303"/>
      <c r="D162" s="303"/>
      <c r="E162" s="303"/>
      <c r="F162" s="303"/>
      <c r="G162" s="304"/>
      <c r="H162" s="236"/>
    </row>
    <row r="163" spans="1:8" s="130" customFormat="1" x14ac:dyDescent="0.2">
      <c r="A163" s="135" t="s">
        <v>14</v>
      </c>
      <c r="B163" s="129" t="s">
        <v>11</v>
      </c>
      <c r="C163" s="241" t="s">
        <v>8</v>
      </c>
      <c r="D163" s="126" t="s">
        <v>5</v>
      </c>
      <c r="E163" s="97" t="s">
        <v>15</v>
      </c>
      <c r="F163" s="126" t="s">
        <v>34</v>
      </c>
      <c r="G163" s="101" t="s">
        <v>16</v>
      </c>
      <c r="H163" s="236"/>
    </row>
    <row r="164" spans="1:8" s="130" customFormat="1" ht="12.75" customHeight="1" x14ac:dyDescent="0.2">
      <c r="A164" s="341" t="s">
        <v>310</v>
      </c>
      <c r="B164" s="342"/>
      <c r="C164" s="342"/>
      <c r="D164" s="342"/>
      <c r="E164" s="342"/>
      <c r="F164" s="342"/>
      <c r="G164" s="343"/>
      <c r="H164" s="236"/>
    </row>
    <row r="165" spans="1:8" s="130" customFormat="1" x14ac:dyDescent="0.2">
      <c r="A165" s="136" t="s">
        <v>11</v>
      </c>
      <c r="B165" s="303" t="s">
        <v>60</v>
      </c>
      <c r="C165" s="303"/>
      <c r="D165" s="303"/>
      <c r="E165" s="303"/>
      <c r="F165" s="303"/>
      <c r="G165" s="304"/>
      <c r="H165" s="236"/>
    </row>
    <row r="166" spans="1:8" s="130" customFormat="1" x14ac:dyDescent="0.2">
      <c r="A166" s="137" t="s">
        <v>13</v>
      </c>
      <c r="B166" s="132">
        <v>88264</v>
      </c>
      <c r="C166" s="240" t="s">
        <v>18</v>
      </c>
      <c r="D166" s="215" t="s">
        <v>17</v>
      </c>
      <c r="E166" s="133">
        <v>48</v>
      </c>
      <c r="F166" s="217">
        <v>18.38</v>
      </c>
      <c r="G166" s="138">
        <f>TRUNC(E166*F166,2)</f>
        <v>882.24</v>
      </c>
      <c r="H166" s="236"/>
    </row>
    <row r="167" spans="1:8" s="130" customFormat="1" x14ac:dyDescent="0.2">
      <c r="A167" s="137" t="s">
        <v>13</v>
      </c>
      <c r="B167" s="132">
        <v>88247</v>
      </c>
      <c r="C167" s="240" t="s">
        <v>67</v>
      </c>
      <c r="D167" s="215" t="s">
        <v>17</v>
      </c>
      <c r="E167" s="133">
        <v>48</v>
      </c>
      <c r="F167" s="217">
        <v>14.33</v>
      </c>
      <c r="G167" s="138">
        <f>TRUNC(E167*F167,2)</f>
        <v>687.84</v>
      </c>
      <c r="H167" s="236"/>
    </row>
    <row r="168" spans="1:8" s="130" customFormat="1" x14ac:dyDescent="0.2">
      <c r="A168" s="137" t="s">
        <v>13</v>
      </c>
      <c r="B168" s="132">
        <v>88316</v>
      </c>
      <c r="C168" s="240" t="s">
        <v>77</v>
      </c>
      <c r="D168" s="215" t="s">
        <v>17</v>
      </c>
      <c r="E168" s="133">
        <v>48</v>
      </c>
      <c r="F168" s="217">
        <v>14.37</v>
      </c>
      <c r="G168" s="138">
        <f>F168*E168</f>
        <v>689.76</v>
      </c>
      <c r="H168" s="236"/>
    </row>
    <row r="169" spans="1:8" s="130" customFormat="1" ht="25.5" x14ac:dyDescent="0.2">
      <c r="A169" s="137" t="s">
        <v>13</v>
      </c>
      <c r="B169" s="132">
        <v>100585</v>
      </c>
      <c r="C169" s="240" t="s">
        <v>279</v>
      </c>
      <c r="D169" s="215" t="s">
        <v>271</v>
      </c>
      <c r="E169" s="133">
        <v>1</v>
      </c>
      <c r="F169" s="217">
        <v>359.67</v>
      </c>
      <c r="G169" s="138">
        <f t="shared" ref="G169" si="3">TRUNC(E169*F169,2)</f>
        <v>359.67</v>
      </c>
      <c r="H169" s="236"/>
    </row>
    <row r="170" spans="1:8" s="130" customFormat="1" x14ac:dyDescent="0.2">
      <c r="A170" s="137" t="s">
        <v>13</v>
      </c>
      <c r="B170" s="132">
        <v>72839</v>
      </c>
      <c r="C170" s="240" t="s">
        <v>256</v>
      </c>
      <c r="D170" s="215" t="s">
        <v>281</v>
      </c>
      <c r="E170" s="133">
        <v>726</v>
      </c>
      <c r="F170" s="217">
        <v>0.54</v>
      </c>
      <c r="G170" s="138">
        <f>F170*E170</f>
        <v>392.04</v>
      </c>
      <c r="H170" s="236"/>
    </row>
    <row r="171" spans="1:8" s="130" customFormat="1" ht="25.5" x14ac:dyDescent="0.2">
      <c r="A171" s="137" t="s">
        <v>13</v>
      </c>
      <c r="B171" s="132">
        <v>87450</v>
      </c>
      <c r="C171" s="240" t="s">
        <v>115</v>
      </c>
      <c r="D171" s="215" t="s">
        <v>272</v>
      </c>
      <c r="E171" s="133">
        <v>12</v>
      </c>
      <c r="F171" s="217">
        <v>65.34</v>
      </c>
      <c r="G171" s="138">
        <f>TRUNC((E171*F171),2)</f>
        <v>784.08</v>
      </c>
      <c r="H171" s="236"/>
    </row>
    <row r="172" spans="1:8" s="130" customFormat="1" ht="25.5" x14ac:dyDescent="0.2">
      <c r="A172" s="137" t="s">
        <v>13</v>
      </c>
      <c r="B172" s="132">
        <v>87878</v>
      </c>
      <c r="C172" s="240" t="s">
        <v>283</v>
      </c>
      <c r="D172" s="215" t="s">
        <v>272</v>
      </c>
      <c r="E172" s="133">
        <v>12</v>
      </c>
      <c r="F172" s="217">
        <v>3.13</v>
      </c>
      <c r="G172" s="138">
        <f>TRUNC((E172*F172),2)</f>
        <v>37.56</v>
      </c>
      <c r="H172" s="236"/>
    </row>
    <row r="173" spans="1:8" s="130" customFormat="1" ht="21" customHeight="1" x14ac:dyDescent="0.2">
      <c r="A173" s="137" t="s">
        <v>13</v>
      </c>
      <c r="B173" s="132">
        <v>88423</v>
      </c>
      <c r="C173" s="240" t="s">
        <v>116</v>
      </c>
      <c r="D173" s="215" t="s">
        <v>272</v>
      </c>
      <c r="E173" s="133">
        <v>12</v>
      </c>
      <c r="F173" s="217">
        <v>16.21</v>
      </c>
      <c r="G173" s="138">
        <f>TRUNC((E173*F173),2)</f>
        <v>194.52</v>
      </c>
      <c r="H173" s="236"/>
    </row>
    <row r="174" spans="1:8" s="130" customFormat="1" ht="29.25" customHeight="1" x14ac:dyDescent="0.2">
      <c r="A174" s="137" t="s">
        <v>13</v>
      </c>
      <c r="B174" s="132">
        <v>5928</v>
      </c>
      <c r="C174" s="240" t="s">
        <v>68</v>
      </c>
      <c r="D174" s="215" t="s">
        <v>203</v>
      </c>
      <c r="E174" s="133">
        <v>8</v>
      </c>
      <c r="F174" s="217">
        <v>131.69999999999999</v>
      </c>
      <c r="G174" s="138">
        <f>TRUNC(E174*F174,2)</f>
        <v>1053.5999999999999</v>
      </c>
      <c r="H174" s="236"/>
    </row>
    <row r="175" spans="1:8" s="130" customFormat="1" x14ac:dyDescent="0.2">
      <c r="A175" s="305" t="s">
        <v>61</v>
      </c>
      <c r="B175" s="306"/>
      <c r="C175" s="306"/>
      <c r="D175" s="306"/>
      <c r="E175" s="306"/>
      <c r="F175" s="307"/>
      <c r="G175" s="139">
        <f>TRUNC(SUM(G166:G174),2)</f>
        <v>5081.3100000000004</v>
      </c>
      <c r="H175" s="236"/>
    </row>
    <row r="176" spans="1:8" s="130" customFormat="1" x14ac:dyDescent="0.2">
      <c r="A176" s="136" t="s">
        <v>11</v>
      </c>
      <c r="B176" s="303" t="s">
        <v>36</v>
      </c>
      <c r="C176" s="303"/>
      <c r="D176" s="303"/>
      <c r="E176" s="303"/>
      <c r="F176" s="303"/>
      <c r="G176" s="304"/>
      <c r="H176" s="236"/>
    </row>
    <row r="177" spans="1:8" s="130" customFormat="1" x14ac:dyDescent="0.2">
      <c r="A177" s="137" t="s">
        <v>12</v>
      </c>
      <c r="B177" s="132" t="s">
        <v>7</v>
      </c>
      <c r="C177" s="240" t="s">
        <v>255</v>
      </c>
      <c r="D177" s="132" t="s">
        <v>271</v>
      </c>
      <c r="E177" s="133">
        <v>1</v>
      </c>
      <c r="F177" s="105">
        <v>2697</v>
      </c>
      <c r="G177" s="138">
        <f t="shared" ref="G177:G209" si="4">TRUNC(E177*F177,2)</f>
        <v>2697</v>
      </c>
      <c r="H177" s="236"/>
    </row>
    <row r="178" spans="1:8" s="130" customFormat="1" x14ac:dyDescent="0.2">
      <c r="A178" s="137" t="s">
        <v>12</v>
      </c>
      <c r="B178" s="132" t="s">
        <v>7</v>
      </c>
      <c r="C178" s="240" t="s">
        <v>186</v>
      </c>
      <c r="D178" s="132" t="s">
        <v>271</v>
      </c>
      <c r="E178" s="133">
        <v>3</v>
      </c>
      <c r="F178" s="105">
        <v>67</v>
      </c>
      <c r="G178" s="138">
        <f t="shared" si="4"/>
        <v>201</v>
      </c>
      <c r="H178" s="236"/>
    </row>
    <row r="179" spans="1:8" s="130" customFormat="1" x14ac:dyDescent="0.2">
      <c r="A179" s="137" t="s">
        <v>12</v>
      </c>
      <c r="B179" s="132" t="s">
        <v>7</v>
      </c>
      <c r="C179" s="240" t="s">
        <v>89</v>
      </c>
      <c r="D179" s="132" t="s">
        <v>271</v>
      </c>
      <c r="E179" s="133">
        <v>2</v>
      </c>
      <c r="F179" s="105">
        <v>11</v>
      </c>
      <c r="G179" s="138">
        <f t="shared" si="4"/>
        <v>22</v>
      </c>
      <c r="H179" s="236"/>
    </row>
    <row r="180" spans="1:8" s="130" customFormat="1" x14ac:dyDescent="0.2">
      <c r="A180" s="137" t="s">
        <v>12</v>
      </c>
      <c r="B180" s="132" t="s">
        <v>7</v>
      </c>
      <c r="C180" s="240" t="s">
        <v>96</v>
      </c>
      <c r="D180" s="132" t="s">
        <v>271</v>
      </c>
      <c r="E180" s="133">
        <v>2</v>
      </c>
      <c r="F180" s="105">
        <v>118</v>
      </c>
      <c r="G180" s="138">
        <f t="shared" si="4"/>
        <v>236</v>
      </c>
      <c r="H180" s="236"/>
    </row>
    <row r="181" spans="1:8" s="130" customFormat="1" x14ac:dyDescent="0.2">
      <c r="A181" s="137" t="s">
        <v>13</v>
      </c>
      <c r="B181" s="132">
        <v>867</v>
      </c>
      <c r="C181" s="240" t="s">
        <v>106</v>
      </c>
      <c r="D181" s="215" t="s">
        <v>289</v>
      </c>
      <c r="E181" s="133">
        <v>30</v>
      </c>
      <c r="F181" s="217">
        <v>27.31</v>
      </c>
      <c r="G181" s="138">
        <f t="shared" si="4"/>
        <v>819.3</v>
      </c>
      <c r="H181" s="236"/>
    </row>
    <row r="182" spans="1:8" s="130" customFormat="1" ht="25.5" x14ac:dyDescent="0.2">
      <c r="A182" s="137" t="s">
        <v>13</v>
      </c>
      <c r="B182" s="132">
        <v>3380</v>
      </c>
      <c r="C182" s="240" t="s">
        <v>288</v>
      </c>
      <c r="D182" s="215" t="s">
        <v>286</v>
      </c>
      <c r="E182" s="133">
        <v>6</v>
      </c>
      <c r="F182" s="217">
        <v>37.07</v>
      </c>
      <c r="G182" s="138">
        <f t="shared" si="4"/>
        <v>222.42</v>
      </c>
      <c r="H182" s="236"/>
    </row>
    <row r="183" spans="1:8" s="130" customFormat="1" x14ac:dyDescent="0.2">
      <c r="A183" s="137" t="s">
        <v>13</v>
      </c>
      <c r="B183" s="132">
        <v>4276</v>
      </c>
      <c r="C183" s="240" t="s">
        <v>188</v>
      </c>
      <c r="D183" s="215" t="s">
        <v>286</v>
      </c>
      <c r="E183" s="133">
        <v>3</v>
      </c>
      <c r="F183" s="217">
        <v>257.68</v>
      </c>
      <c r="G183" s="138">
        <f t="shared" si="4"/>
        <v>773.04</v>
      </c>
      <c r="H183" s="236"/>
    </row>
    <row r="184" spans="1:8" s="130" customFormat="1" x14ac:dyDescent="0.2">
      <c r="A184" s="137" t="s">
        <v>12</v>
      </c>
      <c r="B184" s="132" t="s">
        <v>7</v>
      </c>
      <c r="C184" s="240" t="s">
        <v>189</v>
      </c>
      <c r="D184" s="132" t="s">
        <v>271</v>
      </c>
      <c r="E184" s="133">
        <v>3</v>
      </c>
      <c r="F184" s="105">
        <v>43</v>
      </c>
      <c r="G184" s="138">
        <f t="shared" si="4"/>
        <v>129</v>
      </c>
      <c r="H184" s="236"/>
    </row>
    <row r="185" spans="1:8" s="130" customFormat="1" ht="25.5" x14ac:dyDescent="0.2">
      <c r="A185" s="137" t="s">
        <v>13</v>
      </c>
      <c r="B185" s="132">
        <v>1578</v>
      </c>
      <c r="C185" s="240" t="s">
        <v>97</v>
      </c>
      <c r="D185" s="215" t="s">
        <v>286</v>
      </c>
      <c r="E185" s="133">
        <v>3</v>
      </c>
      <c r="F185" s="217">
        <v>3.75</v>
      </c>
      <c r="G185" s="138">
        <f t="shared" si="4"/>
        <v>11.25</v>
      </c>
      <c r="H185" s="236"/>
    </row>
    <row r="186" spans="1:8" s="130" customFormat="1" ht="25.5" x14ac:dyDescent="0.2">
      <c r="A186" s="137" t="s">
        <v>13</v>
      </c>
      <c r="B186" s="132">
        <v>7614</v>
      </c>
      <c r="C186" s="240" t="s">
        <v>308</v>
      </c>
      <c r="D186" s="215" t="s">
        <v>286</v>
      </c>
      <c r="E186" s="133">
        <v>1</v>
      </c>
      <c r="F186" s="217">
        <v>10909.88</v>
      </c>
      <c r="G186" s="138">
        <f t="shared" si="4"/>
        <v>10909.88</v>
      </c>
      <c r="H186" s="236"/>
    </row>
    <row r="187" spans="1:8" s="130" customFormat="1" ht="25.5" x14ac:dyDescent="0.2">
      <c r="A187" s="137" t="s">
        <v>13</v>
      </c>
      <c r="B187" s="132">
        <v>420</v>
      </c>
      <c r="C187" s="240" t="s">
        <v>296</v>
      </c>
      <c r="D187" s="215" t="s">
        <v>286</v>
      </c>
      <c r="E187" s="133">
        <v>3</v>
      </c>
      <c r="F187" s="217">
        <v>20.309999999999999</v>
      </c>
      <c r="G187" s="138">
        <f t="shared" si="4"/>
        <v>60.93</v>
      </c>
      <c r="H187" s="236"/>
    </row>
    <row r="188" spans="1:8" s="130" customFormat="1" x14ac:dyDescent="0.2">
      <c r="A188" s="137" t="s">
        <v>13</v>
      </c>
      <c r="B188" s="132">
        <v>12362</v>
      </c>
      <c r="C188" s="240" t="s">
        <v>81</v>
      </c>
      <c r="D188" s="215" t="s">
        <v>286</v>
      </c>
      <c r="E188" s="133">
        <v>1</v>
      </c>
      <c r="F188" s="217">
        <v>9.73</v>
      </c>
      <c r="G188" s="138">
        <f t="shared" si="4"/>
        <v>9.73</v>
      </c>
      <c r="H188" s="236"/>
    </row>
    <row r="189" spans="1:8" s="130" customFormat="1" ht="13.5" customHeight="1" x14ac:dyDescent="0.2">
      <c r="A189" s="137" t="s">
        <v>12</v>
      </c>
      <c r="B189" s="132" t="s">
        <v>7</v>
      </c>
      <c r="C189" s="240" t="s">
        <v>88</v>
      </c>
      <c r="D189" s="132" t="s">
        <v>271</v>
      </c>
      <c r="E189" s="133">
        <v>3</v>
      </c>
      <c r="F189" s="105">
        <v>6</v>
      </c>
      <c r="G189" s="138">
        <f t="shared" si="4"/>
        <v>18</v>
      </c>
      <c r="H189" s="236"/>
    </row>
    <row r="190" spans="1:8" s="130" customFormat="1" x14ac:dyDescent="0.2">
      <c r="A190" s="137" t="s">
        <v>13</v>
      </c>
      <c r="B190" s="132">
        <v>442</v>
      </c>
      <c r="C190" s="240" t="s">
        <v>301</v>
      </c>
      <c r="D190" s="215" t="s">
        <v>286</v>
      </c>
      <c r="E190" s="133">
        <v>14</v>
      </c>
      <c r="F190" s="105">
        <v>71.819999999999993</v>
      </c>
      <c r="G190" s="138">
        <f t="shared" si="4"/>
        <v>1005.48</v>
      </c>
      <c r="H190" s="236"/>
    </row>
    <row r="191" spans="1:8" s="130" customFormat="1" x14ac:dyDescent="0.2">
      <c r="A191" s="137" t="s">
        <v>12</v>
      </c>
      <c r="B191" s="132" t="s">
        <v>7</v>
      </c>
      <c r="C191" s="240" t="s">
        <v>190</v>
      </c>
      <c r="D191" s="132" t="s">
        <v>271</v>
      </c>
      <c r="E191" s="133">
        <v>3</v>
      </c>
      <c r="F191" s="105">
        <v>26</v>
      </c>
      <c r="G191" s="138">
        <f t="shared" si="4"/>
        <v>78</v>
      </c>
      <c r="H191" s="236"/>
    </row>
    <row r="192" spans="1:8" s="130" customFormat="1" ht="25.5" x14ac:dyDescent="0.2">
      <c r="A192" s="137" t="s">
        <v>13</v>
      </c>
      <c r="B192" s="132">
        <v>11273</v>
      </c>
      <c r="C192" s="240" t="s">
        <v>86</v>
      </c>
      <c r="D192" s="215" t="s">
        <v>286</v>
      </c>
      <c r="E192" s="133">
        <v>2</v>
      </c>
      <c r="F192" s="217">
        <v>7.15</v>
      </c>
      <c r="G192" s="138">
        <f t="shared" si="4"/>
        <v>14.3</v>
      </c>
      <c r="H192" s="236"/>
    </row>
    <row r="193" spans="1:8" s="130" customFormat="1" x14ac:dyDescent="0.2">
      <c r="A193" s="137" t="s">
        <v>12</v>
      </c>
      <c r="B193" s="132" t="s">
        <v>7</v>
      </c>
      <c r="C193" s="240" t="s">
        <v>191</v>
      </c>
      <c r="D193" s="132" t="s">
        <v>271</v>
      </c>
      <c r="E193" s="133">
        <v>3</v>
      </c>
      <c r="F193" s="105">
        <v>10</v>
      </c>
      <c r="G193" s="138">
        <f t="shared" si="4"/>
        <v>30</v>
      </c>
      <c r="H193" s="236"/>
    </row>
    <row r="194" spans="1:8" s="130" customFormat="1" x14ac:dyDescent="0.2">
      <c r="A194" s="137" t="s">
        <v>12</v>
      </c>
      <c r="B194" s="132" t="s">
        <v>7</v>
      </c>
      <c r="C194" s="240" t="s">
        <v>171</v>
      </c>
      <c r="D194" s="132" t="s">
        <v>271</v>
      </c>
      <c r="E194" s="133">
        <v>1</v>
      </c>
      <c r="F194" s="105">
        <v>81</v>
      </c>
      <c r="G194" s="138">
        <f t="shared" si="4"/>
        <v>81</v>
      </c>
      <c r="H194" s="236"/>
    </row>
    <row r="195" spans="1:8" s="130" customFormat="1" x14ac:dyDescent="0.2">
      <c r="A195" s="137" t="s">
        <v>13</v>
      </c>
      <c r="B195" s="132">
        <v>3406</v>
      </c>
      <c r="C195" s="240" t="s">
        <v>192</v>
      </c>
      <c r="D195" s="215" t="s">
        <v>286</v>
      </c>
      <c r="E195" s="133">
        <v>3</v>
      </c>
      <c r="F195" s="217">
        <v>19.62</v>
      </c>
      <c r="G195" s="138">
        <f t="shared" si="4"/>
        <v>58.86</v>
      </c>
      <c r="H195" s="236"/>
    </row>
    <row r="196" spans="1:8" s="130" customFormat="1" x14ac:dyDescent="0.2">
      <c r="A196" s="137" t="s">
        <v>12</v>
      </c>
      <c r="B196" s="132" t="s">
        <v>7</v>
      </c>
      <c r="C196" s="240" t="s">
        <v>193</v>
      </c>
      <c r="D196" s="132" t="s">
        <v>271</v>
      </c>
      <c r="E196" s="133">
        <v>3</v>
      </c>
      <c r="F196" s="105">
        <v>17</v>
      </c>
      <c r="G196" s="138">
        <f t="shared" si="4"/>
        <v>51</v>
      </c>
      <c r="H196" s="236"/>
    </row>
    <row r="197" spans="1:8" s="130" customFormat="1" x14ac:dyDescent="0.2">
      <c r="A197" s="137" t="s">
        <v>12</v>
      </c>
      <c r="B197" s="132" t="s">
        <v>7</v>
      </c>
      <c r="C197" s="240" t="s">
        <v>90</v>
      </c>
      <c r="D197" s="132" t="s">
        <v>271</v>
      </c>
      <c r="E197" s="133">
        <v>1</v>
      </c>
      <c r="F197" s="105">
        <v>46</v>
      </c>
      <c r="G197" s="138">
        <f t="shared" si="4"/>
        <v>46</v>
      </c>
      <c r="H197" s="236"/>
    </row>
    <row r="198" spans="1:8" s="130" customFormat="1" x14ac:dyDescent="0.2">
      <c r="A198" s="137" t="s">
        <v>12</v>
      </c>
      <c r="B198" s="132" t="s">
        <v>7</v>
      </c>
      <c r="C198" s="240" t="s">
        <v>172</v>
      </c>
      <c r="D198" s="132" t="s">
        <v>6</v>
      </c>
      <c r="E198" s="133">
        <v>1</v>
      </c>
      <c r="F198" s="105">
        <v>12</v>
      </c>
      <c r="G198" s="138">
        <f t="shared" si="4"/>
        <v>12</v>
      </c>
      <c r="H198" s="236"/>
    </row>
    <row r="199" spans="1:8" s="130" customFormat="1" x14ac:dyDescent="0.2">
      <c r="A199" s="137" t="s">
        <v>12</v>
      </c>
      <c r="B199" s="132" t="s">
        <v>7</v>
      </c>
      <c r="C199" s="240" t="s">
        <v>87</v>
      </c>
      <c r="D199" s="132" t="s">
        <v>271</v>
      </c>
      <c r="E199" s="133">
        <v>3</v>
      </c>
      <c r="F199" s="105">
        <v>10</v>
      </c>
      <c r="G199" s="138">
        <f t="shared" si="4"/>
        <v>30</v>
      </c>
      <c r="H199" s="236"/>
    </row>
    <row r="200" spans="1:8" s="130" customFormat="1" ht="25.5" x14ac:dyDescent="0.2">
      <c r="A200" s="137" t="s">
        <v>13</v>
      </c>
      <c r="B200" s="132">
        <v>11837</v>
      </c>
      <c r="C200" s="240" t="s">
        <v>83</v>
      </c>
      <c r="D200" s="215" t="s">
        <v>286</v>
      </c>
      <c r="E200" s="133">
        <v>6</v>
      </c>
      <c r="F200" s="217">
        <v>36.479999999999997</v>
      </c>
      <c r="G200" s="138">
        <f t="shared" si="4"/>
        <v>218.88</v>
      </c>
      <c r="H200" s="236"/>
    </row>
    <row r="201" spans="1:8" s="130" customFormat="1" x14ac:dyDescent="0.2">
      <c r="A201" s="137" t="s">
        <v>12</v>
      </c>
      <c r="B201" s="132" t="s">
        <v>7</v>
      </c>
      <c r="C201" s="240" t="s">
        <v>84</v>
      </c>
      <c r="D201" s="132" t="s">
        <v>271</v>
      </c>
      <c r="E201" s="133">
        <v>3</v>
      </c>
      <c r="F201" s="105">
        <v>14</v>
      </c>
      <c r="G201" s="138">
        <f t="shared" si="4"/>
        <v>42</v>
      </c>
      <c r="H201" s="236"/>
    </row>
    <row r="202" spans="1:8" s="130" customFormat="1" x14ac:dyDescent="0.2">
      <c r="A202" s="137" t="s">
        <v>12</v>
      </c>
      <c r="B202" s="132" t="s">
        <v>7</v>
      </c>
      <c r="C202" s="240" t="s">
        <v>174</v>
      </c>
      <c r="D202" s="132" t="s">
        <v>271</v>
      </c>
      <c r="E202" s="133">
        <v>3</v>
      </c>
      <c r="F202" s="105">
        <v>9</v>
      </c>
      <c r="G202" s="138">
        <f t="shared" si="4"/>
        <v>27</v>
      </c>
      <c r="H202" s="236"/>
    </row>
    <row r="203" spans="1:8" s="130" customFormat="1" ht="25.5" x14ac:dyDescent="0.2">
      <c r="A203" s="137" t="s">
        <v>13</v>
      </c>
      <c r="B203" s="132">
        <v>876</v>
      </c>
      <c r="C203" s="240" t="s">
        <v>293</v>
      </c>
      <c r="D203" s="215" t="s">
        <v>289</v>
      </c>
      <c r="E203" s="133">
        <v>90</v>
      </c>
      <c r="F203" s="217">
        <v>144.21</v>
      </c>
      <c r="G203" s="138">
        <f t="shared" si="4"/>
        <v>12978.9</v>
      </c>
      <c r="H203" s="236"/>
    </row>
    <row r="204" spans="1:8" s="130" customFormat="1" ht="25.5" x14ac:dyDescent="0.2">
      <c r="A204" s="137" t="s">
        <v>13</v>
      </c>
      <c r="B204" s="132">
        <v>874</v>
      </c>
      <c r="C204" s="240" t="s">
        <v>294</v>
      </c>
      <c r="D204" s="215" t="s">
        <v>289</v>
      </c>
      <c r="E204" s="133">
        <v>30</v>
      </c>
      <c r="F204" s="217">
        <v>114.93</v>
      </c>
      <c r="G204" s="138">
        <f t="shared" si="4"/>
        <v>3447.9</v>
      </c>
      <c r="H204" s="236"/>
    </row>
    <row r="205" spans="1:8" s="130" customFormat="1" x14ac:dyDescent="0.2">
      <c r="A205" s="137" t="s">
        <v>12</v>
      </c>
      <c r="B205" s="132" t="s">
        <v>7</v>
      </c>
      <c r="C205" s="240" t="s">
        <v>99</v>
      </c>
      <c r="D205" s="132" t="s">
        <v>6</v>
      </c>
      <c r="E205" s="133">
        <v>12</v>
      </c>
      <c r="F205" s="105">
        <v>80</v>
      </c>
      <c r="G205" s="138">
        <f t="shared" si="4"/>
        <v>960</v>
      </c>
      <c r="H205" s="236"/>
    </row>
    <row r="206" spans="1:8" s="130" customFormat="1" x14ac:dyDescent="0.2">
      <c r="A206" s="137" t="s">
        <v>13</v>
      </c>
      <c r="B206" s="132">
        <v>3915</v>
      </c>
      <c r="C206" s="240" t="s">
        <v>100</v>
      </c>
      <c r="D206" s="215" t="s">
        <v>286</v>
      </c>
      <c r="E206" s="133">
        <v>4</v>
      </c>
      <c r="F206" s="217">
        <v>79.83</v>
      </c>
      <c r="G206" s="138">
        <f t="shared" si="4"/>
        <v>319.32</v>
      </c>
      <c r="H206" s="236"/>
    </row>
    <row r="207" spans="1:8" s="130" customFormat="1" ht="25.5" x14ac:dyDescent="0.2">
      <c r="A207" s="137" t="s">
        <v>13</v>
      </c>
      <c r="B207" s="132">
        <v>1051</v>
      </c>
      <c r="C207" s="240" t="s">
        <v>101</v>
      </c>
      <c r="D207" s="215" t="s">
        <v>286</v>
      </c>
      <c r="E207" s="133">
        <v>2</v>
      </c>
      <c r="F207" s="217">
        <v>40.11</v>
      </c>
      <c r="G207" s="138">
        <f t="shared" si="4"/>
        <v>80.22</v>
      </c>
      <c r="H207" s="236"/>
    </row>
    <row r="208" spans="1:8" s="130" customFormat="1" x14ac:dyDescent="0.2">
      <c r="A208" s="137" t="s">
        <v>12</v>
      </c>
      <c r="B208" s="132" t="s">
        <v>7</v>
      </c>
      <c r="C208" s="240" t="s">
        <v>102</v>
      </c>
      <c r="D208" s="132" t="s">
        <v>271</v>
      </c>
      <c r="E208" s="133">
        <v>2</v>
      </c>
      <c r="F208" s="105">
        <v>127</v>
      </c>
      <c r="G208" s="138">
        <f t="shared" si="4"/>
        <v>254</v>
      </c>
      <c r="H208" s="236"/>
    </row>
    <row r="209" spans="1:8" s="130" customFormat="1" x14ac:dyDescent="0.2">
      <c r="A209" s="137" t="s">
        <v>13</v>
      </c>
      <c r="B209" s="132">
        <v>1793</v>
      </c>
      <c r="C209" s="240" t="s">
        <v>103</v>
      </c>
      <c r="D209" s="215" t="s">
        <v>286</v>
      </c>
      <c r="E209" s="133">
        <v>2</v>
      </c>
      <c r="F209" s="217">
        <v>327.62</v>
      </c>
      <c r="G209" s="138">
        <f t="shared" si="4"/>
        <v>655.24</v>
      </c>
      <c r="H209" s="236"/>
    </row>
    <row r="210" spans="1:8" s="130" customFormat="1" x14ac:dyDescent="0.2">
      <c r="A210" s="137" t="s">
        <v>13</v>
      </c>
      <c r="B210" s="132">
        <v>43130</v>
      </c>
      <c r="C210" s="240" t="s">
        <v>292</v>
      </c>
      <c r="D210" s="215" t="s">
        <v>290</v>
      </c>
      <c r="E210" s="133">
        <v>4</v>
      </c>
      <c r="F210" s="217">
        <v>13.2</v>
      </c>
      <c r="G210" s="138">
        <f t="shared" ref="G210:G225" si="5">TRUNC(E210*F210,2)</f>
        <v>52.8</v>
      </c>
      <c r="H210" s="236"/>
    </row>
    <row r="211" spans="1:8" s="236" customFormat="1" x14ac:dyDescent="0.2">
      <c r="A211" s="231" t="s">
        <v>12</v>
      </c>
      <c r="B211" s="232" t="s">
        <v>7</v>
      </c>
      <c r="C211" s="243" t="s">
        <v>194</v>
      </c>
      <c r="D211" s="232" t="s">
        <v>271</v>
      </c>
      <c r="E211" s="233">
        <v>3</v>
      </c>
      <c r="F211" s="234">
        <v>22</v>
      </c>
      <c r="G211" s="235">
        <f t="shared" si="5"/>
        <v>66</v>
      </c>
    </row>
    <row r="212" spans="1:8" s="130" customFormat="1" x14ac:dyDescent="0.2">
      <c r="A212" s="137" t="s">
        <v>12</v>
      </c>
      <c r="B212" s="132" t="s">
        <v>7</v>
      </c>
      <c r="C212" s="240" t="s">
        <v>201</v>
      </c>
      <c r="D212" s="132" t="s">
        <v>6</v>
      </c>
      <c r="E212" s="133">
        <v>1</v>
      </c>
      <c r="F212" s="105">
        <v>88</v>
      </c>
      <c r="G212" s="138">
        <f t="shared" si="5"/>
        <v>88</v>
      </c>
      <c r="H212" s="236"/>
    </row>
    <row r="213" spans="1:8" s="130" customFormat="1" x14ac:dyDescent="0.2">
      <c r="A213" s="137" t="s">
        <v>12</v>
      </c>
      <c r="B213" s="132" t="s">
        <v>7</v>
      </c>
      <c r="C213" s="240" t="s">
        <v>105</v>
      </c>
      <c r="D213" s="132" t="s">
        <v>271</v>
      </c>
      <c r="E213" s="133">
        <v>8</v>
      </c>
      <c r="F213" s="105">
        <v>19</v>
      </c>
      <c r="G213" s="138">
        <f t="shared" si="5"/>
        <v>152</v>
      </c>
      <c r="H213" s="236"/>
    </row>
    <row r="214" spans="1:8" s="130" customFormat="1" ht="25.5" x14ac:dyDescent="0.2">
      <c r="A214" s="137" t="s">
        <v>13</v>
      </c>
      <c r="B214" s="132">
        <v>1579</v>
      </c>
      <c r="C214" s="240" t="s">
        <v>306</v>
      </c>
      <c r="D214" s="215" t="s">
        <v>286</v>
      </c>
      <c r="E214" s="133">
        <v>2</v>
      </c>
      <c r="F214" s="217">
        <v>4.68</v>
      </c>
      <c r="G214" s="138">
        <f t="shared" si="5"/>
        <v>9.36</v>
      </c>
      <c r="H214" s="236"/>
    </row>
    <row r="215" spans="1:8" s="130" customFormat="1" ht="25.5" x14ac:dyDescent="0.2">
      <c r="A215" s="137" t="s">
        <v>13</v>
      </c>
      <c r="B215" s="132">
        <v>1578</v>
      </c>
      <c r="C215" s="240" t="s">
        <v>97</v>
      </c>
      <c r="D215" s="215" t="s">
        <v>286</v>
      </c>
      <c r="E215" s="133">
        <v>2</v>
      </c>
      <c r="F215" s="217">
        <v>3.75</v>
      </c>
      <c r="G215" s="138">
        <f t="shared" si="5"/>
        <v>7.5</v>
      </c>
      <c r="H215" s="236"/>
    </row>
    <row r="216" spans="1:8" s="130" customFormat="1" x14ac:dyDescent="0.2">
      <c r="A216" s="137" t="s">
        <v>13</v>
      </c>
      <c r="B216" s="132">
        <v>1591</v>
      </c>
      <c r="C216" s="240" t="s">
        <v>307</v>
      </c>
      <c r="D216" s="215" t="s">
        <v>286</v>
      </c>
      <c r="E216" s="133">
        <v>18</v>
      </c>
      <c r="F216" s="217">
        <v>17.88</v>
      </c>
      <c r="G216" s="138">
        <f t="shared" si="5"/>
        <v>321.83999999999997</v>
      </c>
      <c r="H216" s="236"/>
    </row>
    <row r="217" spans="1:8" s="130" customFormat="1" ht="12.75" customHeight="1" x14ac:dyDescent="0.2">
      <c r="A217" s="137" t="s">
        <v>13</v>
      </c>
      <c r="B217" s="132">
        <v>2379</v>
      </c>
      <c r="C217" s="240" t="s">
        <v>298</v>
      </c>
      <c r="D217" s="215" t="s">
        <v>286</v>
      </c>
      <c r="E217" s="133">
        <v>1</v>
      </c>
      <c r="F217" s="217">
        <v>1100.58</v>
      </c>
      <c r="G217" s="138">
        <f t="shared" si="5"/>
        <v>1100.58</v>
      </c>
      <c r="H217" s="236"/>
    </row>
    <row r="218" spans="1:8" s="130" customFormat="1" ht="25.5" x14ac:dyDescent="0.2">
      <c r="A218" s="137" t="s">
        <v>13</v>
      </c>
      <c r="B218" s="132">
        <v>39693</v>
      </c>
      <c r="C218" s="240" t="s">
        <v>107</v>
      </c>
      <c r="D218" s="215" t="s">
        <v>286</v>
      </c>
      <c r="E218" s="133">
        <v>1</v>
      </c>
      <c r="F218" s="217">
        <v>2120.2399999999998</v>
      </c>
      <c r="G218" s="138">
        <f t="shared" si="5"/>
        <v>2120.2399999999998</v>
      </c>
      <c r="H218" s="236"/>
    </row>
    <row r="219" spans="1:8" s="130" customFormat="1" x14ac:dyDescent="0.2">
      <c r="A219" s="137" t="s">
        <v>13</v>
      </c>
      <c r="B219" s="132">
        <v>39692</v>
      </c>
      <c r="C219" s="240" t="s">
        <v>108</v>
      </c>
      <c r="D219" s="215" t="s">
        <v>286</v>
      </c>
      <c r="E219" s="133">
        <v>1</v>
      </c>
      <c r="F219" s="217">
        <v>678.43</v>
      </c>
      <c r="G219" s="138">
        <f t="shared" si="5"/>
        <v>678.43</v>
      </c>
      <c r="H219" s="236"/>
    </row>
    <row r="220" spans="1:8" s="130" customFormat="1" ht="25.5" x14ac:dyDescent="0.2">
      <c r="A220" s="137" t="s">
        <v>12</v>
      </c>
      <c r="B220" s="132" t="s">
        <v>7</v>
      </c>
      <c r="C220" s="240" t="s">
        <v>109</v>
      </c>
      <c r="D220" s="132" t="s">
        <v>271</v>
      </c>
      <c r="E220" s="133">
        <v>1</v>
      </c>
      <c r="F220" s="105">
        <v>293</v>
      </c>
      <c r="G220" s="138">
        <f t="shared" si="5"/>
        <v>293</v>
      </c>
      <c r="H220" s="236"/>
    </row>
    <row r="221" spans="1:8" s="130" customFormat="1" x14ac:dyDescent="0.2">
      <c r="A221" s="137" t="s">
        <v>13</v>
      </c>
      <c r="B221" s="132">
        <v>2683</v>
      </c>
      <c r="C221" s="240" t="s">
        <v>110</v>
      </c>
      <c r="D221" s="215" t="s">
        <v>289</v>
      </c>
      <c r="E221" s="133">
        <v>9</v>
      </c>
      <c r="F221" s="217">
        <v>28.84</v>
      </c>
      <c r="G221" s="138">
        <f t="shared" si="5"/>
        <v>259.56</v>
      </c>
      <c r="H221" s="236"/>
    </row>
    <row r="222" spans="1:8" s="130" customFormat="1" x14ac:dyDescent="0.2">
      <c r="A222" s="137" t="s">
        <v>13</v>
      </c>
      <c r="B222" s="132">
        <v>1878</v>
      </c>
      <c r="C222" s="240" t="s">
        <v>111</v>
      </c>
      <c r="D222" s="215" t="s">
        <v>286</v>
      </c>
      <c r="E222" s="133">
        <v>2</v>
      </c>
      <c r="F222" s="217">
        <v>33.06</v>
      </c>
      <c r="G222" s="138">
        <f t="shared" si="5"/>
        <v>66.12</v>
      </c>
      <c r="H222" s="236"/>
    </row>
    <row r="223" spans="1:8" s="130" customFormat="1" x14ac:dyDescent="0.2">
      <c r="A223" s="137" t="s">
        <v>13</v>
      </c>
      <c r="B223" s="132">
        <v>1895</v>
      </c>
      <c r="C223" s="240" t="s">
        <v>112</v>
      </c>
      <c r="D223" s="215" t="s">
        <v>286</v>
      </c>
      <c r="E223" s="133">
        <v>4</v>
      </c>
      <c r="F223" s="217">
        <v>18.79</v>
      </c>
      <c r="G223" s="138">
        <f t="shared" si="5"/>
        <v>75.16</v>
      </c>
      <c r="H223" s="236"/>
    </row>
    <row r="224" spans="1:8" s="130" customFormat="1" x14ac:dyDescent="0.2">
      <c r="A224" s="137" t="s">
        <v>13</v>
      </c>
      <c r="B224" s="132">
        <v>39182</v>
      </c>
      <c r="C224" s="240" t="s">
        <v>113</v>
      </c>
      <c r="D224" s="215" t="s">
        <v>286</v>
      </c>
      <c r="E224" s="133">
        <v>4</v>
      </c>
      <c r="F224" s="217">
        <v>6.7</v>
      </c>
      <c r="G224" s="138">
        <f t="shared" si="5"/>
        <v>26.8</v>
      </c>
      <c r="H224" s="236"/>
    </row>
    <row r="225" spans="1:8" s="130" customFormat="1" x14ac:dyDescent="0.2">
      <c r="A225" s="137" t="s">
        <v>13</v>
      </c>
      <c r="B225" s="132">
        <v>39216</v>
      </c>
      <c r="C225" s="240" t="s">
        <v>114</v>
      </c>
      <c r="D225" s="215" t="s">
        <v>286</v>
      </c>
      <c r="E225" s="133">
        <v>4</v>
      </c>
      <c r="F225" s="217">
        <v>5.42</v>
      </c>
      <c r="G225" s="138">
        <f t="shared" si="5"/>
        <v>21.68</v>
      </c>
      <c r="H225" s="236"/>
    </row>
    <row r="226" spans="1:8" s="130" customFormat="1" x14ac:dyDescent="0.2">
      <c r="A226" s="308" t="s">
        <v>59</v>
      </c>
      <c r="B226" s="309"/>
      <c r="C226" s="309"/>
      <c r="D226" s="309"/>
      <c r="E226" s="309"/>
      <c r="F226" s="310"/>
      <c r="G226" s="139">
        <f>TRUNC(SUM(G177:G225),2)</f>
        <v>41838.720000000001</v>
      </c>
      <c r="H226" s="236"/>
    </row>
    <row r="227" spans="1:8" s="130" customFormat="1" x14ac:dyDescent="0.2">
      <c r="A227" s="288"/>
      <c r="B227" s="289"/>
      <c r="C227" s="289"/>
      <c r="D227" s="289"/>
      <c r="E227" s="289"/>
      <c r="F227" s="289"/>
      <c r="G227" s="290"/>
      <c r="H227" s="236"/>
    </row>
    <row r="228" spans="1:8" s="130" customFormat="1" x14ac:dyDescent="0.2">
      <c r="A228" s="291" t="s">
        <v>38</v>
      </c>
      <c r="B228" s="292"/>
      <c r="C228" s="292"/>
      <c r="D228" s="292"/>
      <c r="E228" s="292"/>
      <c r="F228" s="292"/>
      <c r="G228" s="101">
        <f>TRUNC(G175+G226,2)</f>
        <v>46920.03</v>
      </c>
      <c r="H228" s="236"/>
    </row>
    <row r="229" spans="1:8" s="130" customFormat="1" x14ac:dyDescent="0.2">
      <c r="A229" s="293" t="s">
        <v>257</v>
      </c>
      <c r="B229" s="294"/>
      <c r="C229" s="294"/>
      <c r="D229" s="294"/>
      <c r="E229" s="294"/>
      <c r="F229" s="294"/>
      <c r="G229" s="101">
        <f>TRUNC((G175*(1+$B$7)+G226*(1+$E$7)),2)</f>
        <v>57350.98</v>
      </c>
      <c r="H229" s="236"/>
    </row>
    <row r="230" spans="1:8" s="130" customFormat="1" x14ac:dyDescent="0.2">
      <c r="A230" s="163"/>
      <c r="B230" s="164"/>
      <c r="C230" s="242"/>
      <c r="D230" s="164"/>
      <c r="E230" s="140"/>
      <c r="F230" s="164"/>
      <c r="G230" s="165"/>
      <c r="H230" s="236"/>
    </row>
    <row r="231" spans="1:8" s="130" customFormat="1" x14ac:dyDescent="0.2">
      <c r="A231" s="135" t="s">
        <v>119</v>
      </c>
      <c r="B231" s="299" t="s">
        <v>195</v>
      </c>
      <c r="C231" s="300"/>
      <c r="D231" s="300"/>
      <c r="E231" s="300"/>
      <c r="F231" s="300"/>
      <c r="G231" s="301"/>
      <c r="H231" s="236"/>
    </row>
    <row r="232" spans="1:8" s="130" customFormat="1" x14ac:dyDescent="0.2">
      <c r="A232" s="302"/>
      <c r="B232" s="303"/>
      <c r="C232" s="303"/>
      <c r="D232" s="303"/>
      <c r="E232" s="303"/>
      <c r="F232" s="303"/>
      <c r="G232" s="304"/>
      <c r="H232" s="236"/>
    </row>
    <row r="233" spans="1:8" s="130" customFormat="1" x14ac:dyDescent="0.2">
      <c r="A233" s="135" t="s">
        <v>14</v>
      </c>
      <c r="B233" s="129" t="s">
        <v>11</v>
      </c>
      <c r="C233" s="241" t="s">
        <v>8</v>
      </c>
      <c r="D233" s="126" t="s">
        <v>5</v>
      </c>
      <c r="E233" s="97" t="s">
        <v>15</v>
      </c>
      <c r="F233" s="126" t="s">
        <v>34</v>
      </c>
      <c r="G233" s="101" t="s">
        <v>16</v>
      </c>
      <c r="H233" s="236"/>
    </row>
    <row r="234" spans="1:8" s="130" customFormat="1" ht="12.75" customHeight="1" x14ac:dyDescent="0.2">
      <c r="A234" s="341" t="s">
        <v>310</v>
      </c>
      <c r="B234" s="342"/>
      <c r="C234" s="342"/>
      <c r="D234" s="342"/>
      <c r="E234" s="342"/>
      <c r="F234" s="342"/>
      <c r="G234" s="343"/>
      <c r="H234" s="236"/>
    </row>
    <row r="235" spans="1:8" s="130" customFormat="1" x14ac:dyDescent="0.2">
      <c r="A235" s="136" t="s">
        <v>11</v>
      </c>
      <c r="B235" s="303" t="s">
        <v>60</v>
      </c>
      <c r="C235" s="303"/>
      <c r="D235" s="303"/>
      <c r="E235" s="303"/>
      <c r="F235" s="303"/>
      <c r="G235" s="304"/>
      <c r="H235" s="236"/>
    </row>
    <row r="236" spans="1:8" s="130" customFormat="1" x14ac:dyDescent="0.2">
      <c r="A236" s="137" t="s">
        <v>13</v>
      </c>
      <c r="B236" s="132">
        <v>88264</v>
      </c>
      <c r="C236" s="240" t="s">
        <v>18</v>
      </c>
      <c r="D236" s="215" t="s">
        <v>17</v>
      </c>
      <c r="E236" s="133">
        <v>24</v>
      </c>
      <c r="F236" s="217">
        <v>18.38</v>
      </c>
      <c r="G236" s="138">
        <f>TRUNC(E236*F236,2)</f>
        <v>441.12</v>
      </c>
      <c r="H236" s="236"/>
    </row>
    <row r="237" spans="1:8" s="130" customFormat="1" x14ac:dyDescent="0.2">
      <c r="A237" s="137" t="s">
        <v>13</v>
      </c>
      <c r="B237" s="132">
        <v>88247</v>
      </c>
      <c r="C237" s="240" t="s">
        <v>67</v>
      </c>
      <c r="D237" s="215" t="s">
        <v>17</v>
      </c>
      <c r="E237" s="133">
        <v>24</v>
      </c>
      <c r="F237" s="217">
        <v>14.33</v>
      </c>
      <c r="G237" s="138">
        <f>TRUNC(E237*F237,2)</f>
        <v>343.92</v>
      </c>
      <c r="H237" s="236"/>
    </row>
    <row r="238" spans="1:8" s="130" customFormat="1" x14ac:dyDescent="0.2">
      <c r="A238" s="305" t="s">
        <v>61</v>
      </c>
      <c r="B238" s="306"/>
      <c r="C238" s="306"/>
      <c r="D238" s="306"/>
      <c r="E238" s="306"/>
      <c r="F238" s="307"/>
      <c r="G238" s="139">
        <f>TRUNC(SUM(G236:G237),2)</f>
        <v>785.04</v>
      </c>
      <c r="H238" s="236"/>
    </row>
    <row r="239" spans="1:8" s="130" customFormat="1" x14ac:dyDescent="0.2">
      <c r="A239" s="136" t="s">
        <v>11</v>
      </c>
      <c r="B239" s="303" t="s">
        <v>36</v>
      </c>
      <c r="C239" s="303"/>
      <c r="D239" s="303"/>
      <c r="E239" s="303"/>
      <c r="F239" s="303"/>
      <c r="G239" s="304"/>
      <c r="H239" s="236"/>
    </row>
    <row r="240" spans="1:8" s="130" customFormat="1" ht="51" x14ac:dyDescent="0.2">
      <c r="A240" s="137" t="s">
        <v>12</v>
      </c>
      <c r="B240" s="132" t="s">
        <v>7</v>
      </c>
      <c r="C240" s="240" t="s">
        <v>164</v>
      </c>
      <c r="D240" s="132" t="s">
        <v>271</v>
      </c>
      <c r="E240" s="133">
        <v>1</v>
      </c>
      <c r="F240" s="105">
        <v>1146</v>
      </c>
      <c r="G240" s="138">
        <f t="shared" ref="G240:G261" si="6">TRUNC(E240*F240,2)</f>
        <v>1146</v>
      </c>
      <c r="H240" s="236"/>
    </row>
    <row r="241" spans="1:16" s="236" customFormat="1" x14ac:dyDescent="0.2">
      <c r="A241" s="231" t="s">
        <v>12</v>
      </c>
      <c r="B241" s="232" t="s">
        <v>7</v>
      </c>
      <c r="C241" s="243" t="s">
        <v>201</v>
      </c>
      <c r="D241" s="232" t="s">
        <v>6</v>
      </c>
      <c r="E241" s="233">
        <v>5</v>
      </c>
      <c r="F241" s="234">
        <v>88</v>
      </c>
      <c r="G241" s="235">
        <f t="shared" si="6"/>
        <v>440</v>
      </c>
    </row>
    <row r="242" spans="1:16" s="130" customFormat="1" x14ac:dyDescent="0.2">
      <c r="A242" s="137" t="s">
        <v>12</v>
      </c>
      <c r="B242" s="132" t="s">
        <v>7</v>
      </c>
      <c r="C242" s="240" t="s">
        <v>105</v>
      </c>
      <c r="D242" s="132" t="s">
        <v>271</v>
      </c>
      <c r="E242" s="133">
        <v>15</v>
      </c>
      <c r="F242" s="105">
        <v>19</v>
      </c>
      <c r="G242" s="138">
        <f t="shared" si="6"/>
        <v>285</v>
      </c>
      <c r="H242" s="236"/>
    </row>
    <row r="243" spans="1:16" s="130" customFormat="1" x14ac:dyDescent="0.2">
      <c r="A243" s="137" t="s">
        <v>12</v>
      </c>
      <c r="B243" s="132" t="s">
        <v>7</v>
      </c>
      <c r="C243" s="240" t="s">
        <v>123</v>
      </c>
      <c r="D243" s="132" t="s">
        <v>26</v>
      </c>
      <c r="E243" s="133">
        <v>0.25</v>
      </c>
      <c r="F243" s="105">
        <v>258</v>
      </c>
      <c r="G243" s="138">
        <f t="shared" si="6"/>
        <v>64.5</v>
      </c>
      <c r="H243" s="236"/>
    </row>
    <row r="244" spans="1:16" s="130" customFormat="1" x14ac:dyDescent="0.2">
      <c r="A244" s="137" t="s">
        <v>12</v>
      </c>
      <c r="B244" s="132" t="s">
        <v>7</v>
      </c>
      <c r="C244" s="240" t="s">
        <v>124</v>
      </c>
      <c r="D244" s="132" t="s">
        <v>271</v>
      </c>
      <c r="E244" s="133">
        <v>3</v>
      </c>
      <c r="F244" s="105">
        <v>77</v>
      </c>
      <c r="G244" s="138">
        <f t="shared" si="6"/>
        <v>231</v>
      </c>
      <c r="H244" s="236"/>
    </row>
    <row r="245" spans="1:16" s="130" customFormat="1" x14ac:dyDescent="0.2">
      <c r="A245" s="137" t="s">
        <v>12</v>
      </c>
      <c r="B245" s="132" t="s">
        <v>7</v>
      </c>
      <c r="C245" s="240" t="s">
        <v>125</v>
      </c>
      <c r="D245" s="132" t="s">
        <v>271</v>
      </c>
      <c r="E245" s="133">
        <v>4</v>
      </c>
      <c r="F245" s="105">
        <v>23</v>
      </c>
      <c r="G245" s="138">
        <f t="shared" si="6"/>
        <v>92</v>
      </c>
      <c r="H245" s="236"/>
    </row>
    <row r="246" spans="1:16" s="130" customFormat="1" x14ac:dyDescent="0.2">
      <c r="A246" s="137" t="s">
        <v>13</v>
      </c>
      <c r="B246" s="132">
        <v>12295</v>
      </c>
      <c r="C246" s="240" t="s">
        <v>126</v>
      </c>
      <c r="D246" s="215" t="s">
        <v>286</v>
      </c>
      <c r="E246" s="133">
        <v>1</v>
      </c>
      <c r="F246" s="217">
        <v>2.64</v>
      </c>
      <c r="G246" s="138">
        <f t="shared" si="6"/>
        <v>2.64</v>
      </c>
      <c r="H246" s="236"/>
    </row>
    <row r="247" spans="1:16" s="130" customFormat="1" x14ac:dyDescent="0.2">
      <c r="A247" s="137" t="s">
        <v>13</v>
      </c>
      <c r="B247" s="132">
        <v>38780</v>
      </c>
      <c r="C247" s="240" t="s">
        <v>127</v>
      </c>
      <c r="D247" s="215" t="s">
        <v>286</v>
      </c>
      <c r="E247" s="133">
        <v>1</v>
      </c>
      <c r="F247" s="217">
        <v>9.5399999999999991</v>
      </c>
      <c r="G247" s="138">
        <f t="shared" si="6"/>
        <v>9.5399999999999991</v>
      </c>
      <c r="H247" s="236"/>
    </row>
    <row r="248" spans="1:16" s="130" customFormat="1" x14ac:dyDescent="0.2">
      <c r="A248" s="137" t="s">
        <v>13</v>
      </c>
      <c r="B248" s="132">
        <v>2379</v>
      </c>
      <c r="C248" s="240" t="s">
        <v>298</v>
      </c>
      <c r="D248" s="215" t="s">
        <v>286</v>
      </c>
      <c r="E248" s="133">
        <v>1</v>
      </c>
      <c r="F248" s="217">
        <v>1100.58</v>
      </c>
      <c r="G248" s="138">
        <f t="shared" si="6"/>
        <v>1100.58</v>
      </c>
      <c r="H248" s="236"/>
    </row>
    <row r="249" spans="1:16" s="130" customFormat="1" x14ac:dyDescent="0.2">
      <c r="A249" s="137" t="s">
        <v>13</v>
      </c>
      <c r="B249" s="132">
        <v>34653</v>
      </c>
      <c r="C249" s="240" t="s">
        <v>299</v>
      </c>
      <c r="D249" s="215" t="s">
        <v>286</v>
      </c>
      <c r="E249" s="133">
        <v>3</v>
      </c>
      <c r="F249" s="217">
        <v>7.84</v>
      </c>
      <c r="G249" s="138">
        <f t="shared" si="6"/>
        <v>23.52</v>
      </c>
      <c r="H249" s="236"/>
    </row>
    <row r="250" spans="1:16" s="134" customFormat="1" x14ac:dyDescent="0.2">
      <c r="A250" s="137" t="s">
        <v>13</v>
      </c>
      <c r="B250" s="132">
        <v>34616</v>
      </c>
      <c r="C250" s="240" t="s">
        <v>76</v>
      </c>
      <c r="D250" s="215" t="s">
        <v>286</v>
      </c>
      <c r="E250" s="133">
        <v>8</v>
      </c>
      <c r="F250" s="217">
        <v>44.96</v>
      </c>
      <c r="G250" s="138">
        <f t="shared" si="6"/>
        <v>359.68</v>
      </c>
      <c r="H250" s="236"/>
    </row>
    <row r="251" spans="1:16" s="130" customFormat="1" x14ac:dyDescent="0.2">
      <c r="A251" s="137" t="s">
        <v>13</v>
      </c>
      <c r="B251" s="132">
        <v>34623</v>
      </c>
      <c r="C251" s="240" t="s">
        <v>196</v>
      </c>
      <c r="D251" s="215" t="s">
        <v>286</v>
      </c>
      <c r="E251" s="133">
        <v>3</v>
      </c>
      <c r="F251" s="217">
        <v>44.27</v>
      </c>
      <c r="G251" s="138">
        <f t="shared" si="6"/>
        <v>132.81</v>
      </c>
      <c r="H251" s="236"/>
    </row>
    <row r="252" spans="1:16" s="130" customFormat="1" x14ac:dyDescent="0.2">
      <c r="A252" s="137" t="s">
        <v>13</v>
      </c>
      <c r="B252" s="132">
        <v>34628</v>
      </c>
      <c r="C252" s="240" t="s">
        <v>197</v>
      </c>
      <c r="D252" s="215" t="s">
        <v>286</v>
      </c>
      <c r="E252" s="133">
        <v>1</v>
      </c>
      <c r="F252" s="217">
        <v>63.42</v>
      </c>
      <c r="G252" s="138">
        <f t="shared" si="6"/>
        <v>63.42</v>
      </c>
      <c r="H252" s="236"/>
      <c r="K252" s="331"/>
      <c r="L252" s="331"/>
      <c r="M252" s="331"/>
      <c r="N252" s="331"/>
      <c r="O252" s="331"/>
      <c r="P252" s="331"/>
    </row>
    <row r="253" spans="1:16" s="130" customFormat="1" x14ac:dyDescent="0.2">
      <c r="A253" s="137" t="s">
        <v>13</v>
      </c>
      <c r="B253" s="132">
        <v>2373</v>
      </c>
      <c r="C253" s="240" t="s">
        <v>128</v>
      </c>
      <c r="D253" s="215" t="s">
        <v>286</v>
      </c>
      <c r="E253" s="133">
        <v>1</v>
      </c>
      <c r="F253" s="217">
        <v>96.09</v>
      </c>
      <c r="G253" s="138">
        <f t="shared" si="6"/>
        <v>96.09</v>
      </c>
      <c r="H253" s="236"/>
    </row>
    <row r="254" spans="1:16" s="130" customFormat="1" x14ac:dyDescent="0.2">
      <c r="A254" s="137" t="s">
        <v>13</v>
      </c>
      <c r="B254" s="132">
        <v>39467</v>
      </c>
      <c r="C254" s="240" t="s">
        <v>300</v>
      </c>
      <c r="D254" s="215" t="s">
        <v>286</v>
      </c>
      <c r="E254" s="133">
        <v>3</v>
      </c>
      <c r="F254" s="217">
        <v>84.47</v>
      </c>
      <c r="G254" s="138">
        <f t="shared" si="6"/>
        <v>253.41</v>
      </c>
      <c r="H254" s="236"/>
    </row>
    <row r="255" spans="1:16" s="130" customFormat="1" x14ac:dyDescent="0.2">
      <c r="A255" s="137" t="s">
        <v>13</v>
      </c>
      <c r="B255" s="132">
        <v>1626</v>
      </c>
      <c r="C255" s="240" t="s">
        <v>198</v>
      </c>
      <c r="D255" s="215" t="s">
        <v>286</v>
      </c>
      <c r="E255" s="133">
        <v>1</v>
      </c>
      <c r="F255" s="217">
        <v>1806.76</v>
      </c>
      <c r="G255" s="138">
        <f t="shared" si="6"/>
        <v>1806.76</v>
      </c>
      <c r="H255" s="236"/>
    </row>
    <row r="256" spans="1:16" s="130" customFormat="1" x14ac:dyDescent="0.2">
      <c r="A256" s="137" t="s">
        <v>13</v>
      </c>
      <c r="B256" s="132">
        <v>1627</v>
      </c>
      <c r="C256" s="240" t="s">
        <v>199</v>
      </c>
      <c r="D256" s="215" t="s">
        <v>286</v>
      </c>
      <c r="E256" s="133">
        <v>1</v>
      </c>
      <c r="F256" s="217">
        <v>508.13</v>
      </c>
      <c r="G256" s="138">
        <f t="shared" si="6"/>
        <v>508.13</v>
      </c>
      <c r="H256" s="236"/>
    </row>
    <row r="257" spans="1:8" s="130" customFormat="1" x14ac:dyDescent="0.2">
      <c r="A257" s="137" t="s">
        <v>13</v>
      </c>
      <c r="B257" s="132">
        <v>1623</v>
      </c>
      <c r="C257" s="240" t="s">
        <v>297</v>
      </c>
      <c r="D257" s="215" t="s">
        <v>286</v>
      </c>
      <c r="E257" s="133">
        <v>1</v>
      </c>
      <c r="F257" s="217">
        <v>102.91</v>
      </c>
      <c r="G257" s="138">
        <f t="shared" si="6"/>
        <v>102.91</v>
      </c>
      <c r="H257" s="236"/>
    </row>
    <row r="258" spans="1:8" s="130" customFormat="1" ht="25.5" x14ac:dyDescent="0.2">
      <c r="A258" s="137" t="s">
        <v>13</v>
      </c>
      <c r="B258" s="132">
        <v>41758</v>
      </c>
      <c r="C258" s="240" t="s">
        <v>285</v>
      </c>
      <c r="D258" s="215" t="s">
        <v>286</v>
      </c>
      <c r="E258" s="133">
        <v>2</v>
      </c>
      <c r="F258" s="217">
        <v>144.72999999999999</v>
      </c>
      <c r="G258" s="138">
        <f t="shared" si="6"/>
        <v>289.45999999999998</v>
      </c>
      <c r="H258" s="236"/>
    </row>
    <row r="259" spans="1:8" s="130" customFormat="1" x14ac:dyDescent="0.2">
      <c r="A259" s="137" t="s">
        <v>12</v>
      </c>
      <c r="B259" s="132" t="s">
        <v>7</v>
      </c>
      <c r="C259" s="240" t="s">
        <v>133</v>
      </c>
      <c r="D259" s="132" t="s">
        <v>271</v>
      </c>
      <c r="E259" s="133">
        <v>1</v>
      </c>
      <c r="F259" s="105">
        <v>44</v>
      </c>
      <c r="G259" s="138">
        <f t="shared" si="6"/>
        <v>44</v>
      </c>
      <c r="H259" s="236"/>
    </row>
    <row r="260" spans="1:8" s="130" customFormat="1" x14ac:dyDescent="0.2">
      <c r="A260" s="137" t="s">
        <v>12</v>
      </c>
      <c r="B260" s="132" t="s">
        <v>7</v>
      </c>
      <c r="C260" s="240" t="s">
        <v>129</v>
      </c>
      <c r="D260" s="132" t="s">
        <v>271</v>
      </c>
      <c r="E260" s="133">
        <v>1</v>
      </c>
      <c r="F260" s="105">
        <v>24</v>
      </c>
      <c r="G260" s="138">
        <f t="shared" si="6"/>
        <v>24</v>
      </c>
      <c r="H260" s="236"/>
    </row>
    <row r="261" spans="1:8" s="130" customFormat="1" x14ac:dyDescent="0.2">
      <c r="A261" s="137" t="s">
        <v>12</v>
      </c>
      <c r="B261" s="132" t="s">
        <v>7</v>
      </c>
      <c r="C261" s="240" t="s">
        <v>200</v>
      </c>
      <c r="D261" s="132" t="s">
        <v>271</v>
      </c>
      <c r="E261" s="133">
        <v>3</v>
      </c>
      <c r="F261" s="105">
        <v>250</v>
      </c>
      <c r="G261" s="138">
        <f t="shared" si="6"/>
        <v>750</v>
      </c>
      <c r="H261" s="236"/>
    </row>
    <row r="262" spans="1:8" s="130" customFormat="1" x14ac:dyDescent="0.2">
      <c r="A262" s="308" t="s">
        <v>59</v>
      </c>
      <c r="B262" s="309"/>
      <c r="C262" s="309"/>
      <c r="D262" s="309"/>
      <c r="E262" s="309"/>
      <c r="F262" s="310"/>
      <c r="G262" s="139">
        <f>TRUNC(SUM(G240:G261),2)</f>
        <v>7825.45</v>
      </c>
      <c r="H262" s="236"/>
    </row>
    <row r="263" spans="1:8" s="130" customFormat="1" x14ac:dyDescent="0.2">
      <c r="A263" s="288"/>
      <c r="B263" s="289"/>
      <c r="C263" s="289"/>
      <c r="D263" s="289"/>
      <c r="E263" s="289"/>
      <c r="F263" s="289"/>
      <c r="G263" s="290"/>
      <c r="H263" s="236"/>
    </row>
    <row r="264" spans="1:8" s="130" customFormat="1" x14ac:dyDescent="0.2">
      <c r="A264" s="291" t="s">
        <v>38</v>
      </c>
      <c r="B264" s="292"/>
      <c r="C264" s="292"/>
      <c r="D264" s="292"/>
      <c r="E264" s="292"/>
      <c r="F264" s="292"/>
      <c r="G264" s="101">
        <f>TRUNC(G238+G262,2)</f>
        <v>8610.49</v>
      </c>
      <c r="H264" s="236"/>
    </row>
    <row r="265" spans="1:8" s="130" customFormat="1" x14ac:dyDescent="0.2">
      <c r="A265" s="293" t="s">
        <v>257</v>
      </c>
      <c r="B265" s="294"/>
      <c r="C265" s="294"/>
      <c r="D265" s="294"/>
      <c r="E265" s="294"/>
      <c r="F265" s="294"/>
      <c r="G265" s="101">
        <f>TRUNC((G238*(1+$B$7)+G262*(1+$E$7)),2)</f>
        <v>10506.99</v>
      </c>
      <c r="H265" s="236"/>
    </row>
    <row r="266" spans="1:8" s="130" customFormat="1" x14ac:dyDescent="0.2">
      <c r="A266" s="163"/>
      <c r="B266" s="164"/>
      <c r="C266" s="242"/>
      <c r="D266" s="164"/>
      <c r="E266" s="140"/>
      <c r="F266" s="164"/>
      <c r="G266" s="165"/>
      <c r="H266" s="236"/>
    </row>
    <row r="267" spans="1:8" s="130" customFormat="1" ht="32.25" customHeight="1" x14ac:dyDescent="0.2">
      <c r="A267" s="135" t="s">
        <v>122</v>
      </c>
      <c r="B267" s="299" t="s">
        <v>202</v>
      </c>
      <c r="C267" s="300"/>
      <c r="D267" s="300"/>
      <c r="E267" s="300"/>
      <c r="F267" s="300"/>
      <c r="G267" s="301"/>
      <c r="H267" s="236"/>
    </row>
    <row r="268" spans="1:8" s="130" customFormat="1" x14ac:dyDescent="0.2">
      <c r="A268" s="302"/>
      <c r="B268" s="303"/>
      <c r="C268" s="303"/>
      <c r="D268" s="303"/>
      <c r="E268" s="303"/>
      <c r="F268" s="303"/>
      <c r="G268" s="304"/>
      <c r="H268" s="236"/>
    </row>
    <row r="269" spans="1:8" s="130" customFormat="1" x14ac:dyDescent="0.2">
      <c r="A269" s="135" t="s">
        <v>14</v>
      </c>
      <c r="B269" s="126" t="s">
        <v>11</v>
      </c>
      <c r="C269" s="241" t="s">
        <v>8</v>
      </c>
      <c r="D269" s="126" t="s">
        <v>5</v>
      </c>
      <c r="E269" s="97" t="s">
        <v>15</v>
      </c>
      <c r="F269" s="126" t="s">
        <v>34</v>
      </c>
      <c r="G269" s="101" t="s">
        <v>16</v>
      </c>
      <c r="H269" s="236"/>
    </row>
    <row r="270" spans="1:8" s="130" customFormat="1" ht="12.75" customHeight="1" x14ac:dyDescent="0.2">
      <c r="A270" s="341" t="s">
        <v>310</v>
      </c>
      <c r="B270" s="342"/>
      <c r="C270" s="342"/>
      <c r="D270" s="342"/>
      <c r="E270" s="342"/>
      <c r="F270" s="342"/>
      <c r="G270" s="343"/>
      <c r="H270" s="236"/>
    </row>
    <row r="271" spans="1:8" s="130" customFormat="1" x14ac:dyDescent="0.2">
      <c r="A271" s="136" t="s">
        <v>11</v>
      </c>
      <c r="B271" s="303" t="s">
        <v>60</v>
      </c>
      <c r="C271" s="303"/>
      <c r="D271" s="303"/>
      <c r="E271" s="303"/>
      <c r="F271" s="303"/>
      <c r="G271" s="304"/>
      <c r="H271" s="236"/>
    </row>
    <row r="272" spans="1:8" s="130" customFormat="1" x14ac:dyDescent="0.2">
      <c r="A272" s="137" t="s">
        <v>13</v>
      </c>
      <c r="B272" s="132">
        <v>88264</v>
      </c>
      <c r="C272" s="240" t="s">
        <v>18</v>
      </c>
      <c r="D272" s="215" t="s">
        <v>17</v>
      </c>
      <c r="E272" s="133">
        <v>8</v>
      </c>
      <c r="F272" s="217">
        <v>18.38</v>
      </c>
      <c r="G272" s="138">
        <f>TRUNC(E272*F272,2)</f>
        <v>147.04</v>
      </c>
      <c r="H272" s="236"/>
    </row>
    <row r="273" spans="1:16" s="130" customFormat="1" x14ac:dyDescent="0.2">
      <c r="A273" s="137" t="s">
        <v>13</v>
      </c>
      <c r="B273" s="132">
        <v>88247</v>
      </c>
      <c r="C273" s="240" t="s">
        <v>67</v>
      </c>
      <c r="D273" s="215" t="s">
        <v>17</v>
      </c>
      <c r="E273" s="133">
        <v>8</v>
      </c>
      <c r="F273" s="217">
        <v>14.33</v>
      </c>
      <c r="G273" s="138">
        <f>TRUNC(E273*F273,2)</f>
        <v>114.64</v>
      </c>
      <c r="H273" s="236"/>
    </row>
    <row r="274" spans="1:16" s="130" customFormat="1" ht="25.5" x14ac:dyDescent="0.2">
      <c r="A274" s="137" t="s">
        <v>13</v>
      </c>
      <c r="B274" s="132">
        <v>100585</v>
      </c>
      <c r="C274" s="240" t="s">
        <v>279</v>
      </c>
      <c r="D274" s="215" t="s">
        <v>271</v>
      </c>
      <c r="E274" s="133">
        <v>1</v>
      </c>
      <c r="F274" s="217">
        <v>359.67</v>
      </c>
      <c r="G274" s="138">
        <f t="shared" ref="G274" si="7">TRUNC(E274*F274,2)</f>
        <v>359.67</v>
      </c>
      <c r="H274" s="236"/>
    </row>
    <row r="275" spans="1:16" s="130" customFormat="1" ht="25.5" x14ac:dyDescent="0.2">
      <c r="A275" s="137" t="s">
        <v>13</v>
      </c>
      <c r="B275" s="214">
        <v>94963</v>
      </c>
      <c r="C275" s="240" t="s">
        <v>276</v>
      </c>
      <c r="D275" s="215" t="s">
        <v>273</v>
      </c>
      <c r="E275" s="216">
        <v>0.15</v>
      </c>
      <c r="F275" s="217">
        <v>284.12</v>
      </c>
      <c r="G275" s="138">
        <f>TRUNC(E275*F275,2)</f>
        <v>42.61</v>
      </c>
      <c r="H275" s="236"/>
    </row>
    <row r="276" spans="1:16" s="130" customFormat="1" x14ac:dyDescent="0.2">
      <c r="A276" s="137" t="s">
        <v>13</v>
      </c>
      <c r="B276" s="214">
        <v>92873</v>
      </c>
      <c r="C276" s="240" t="s">
        <v>75</v>
      </c>
      <c r="D276" s="215" t="s">
        <v>273</v>
      </c>
      <c r="E276" s="216">
        <v>0.15</v>
      </c>
      <c r="F276" s="217">
        <v>146.37</v>
      </c>
      <c r="G276" s="138">
        <f>TRUNC(E276*F276,2)</f>
        <v>21.95</v>
      </c>
      <c r="H276" s="236"/>
    </row>
    <row r="277" spans="1:16" s="130" customFormat="1" ht="38.25" x14ac:dyDescent="0.2">
      <c r="A277" s="137" t="s">
        <v>13</v>
      </c>
      <c r="B277" s="132">
        <v>5928</v>
      </c>
      <c r="C277" s="240" t="s">
        <v>68</v>
      </c>
      <c r="D277" s="215" t="s">
        <v>203</v>
      </c>
      <c r="E277" s="133">
        <v>3</v>
      </c>
      <c r="F277" s="217">
        <v>131.69999999999999</v>
      </c>
      <c r="G277" s="138">
        <f>TRUNC(E277*F277,2)</f>
        <v>395.1</v>
      </c>
      <c r="H277" s="236"/>
    </row>
    <row r="278" spans="1:16" s="130" customFormat="1" x14ac:dyDescent="0.2">
      <c r="A278" s="332" t="s">
        <v>61</v>
      </c>
      <c r="B278" s="333"/>
      <c r="C278" s="333"/>
      <c r="D278" s="333"/>
      <c r="E278" s="333"/>
      <c r="F278" s="333"/>
      <c r="G278" s="139">
        <f>TRUNC(SUM(G272:G277),2)</f>
        <v>1081.01</v>
      </c>
      <c r="H278" s="236"/>
    </row>
    <row r="279" spans="1:16" s="130" customFormat="1" x14ac:dyDescent="0.2">
      <c r="A279" s="136" t="s">
        <v>11</v>
      </c>
      <c r="B279" s="303" t="s">
        <v>36</v>
      </c>
      <c r="C279" s="303"/>
      <c r="D279" s="303"/>
      <c r="E279" s="303"/>
      <c r="F279" s="303"/>
      <c r="G279" s="304"/>
      <c r="H279" s="236"/>
    </row>
    <row r="280" spans="1:16" s="130" customFormat="1" x14ac:dyDescent="0.2">
      <c r="A280" s="137" t="s">
        <v>12</v>
      </c>
      <c r="B280" s="132" t="s">
        <v>7</v>
      </c>
      <c r="C280" s="244" t="s">
        <v>204</v>
      </c>
      <c r="D280" s="132" t="s">
        <v>271</v>
      </c>
      <c r="E280" s="133">
        <v>1</v>
      </c>
      <c r="F280" s="105">
        <v>2331</v>
      </c>
      <c r="G280" s="138">
        <f t="shared" ref="G280:G296" si="8">TRUNC(E280*F280,2)</f>
        <v>2331</v>
      </c>
      <c r="H280" s="236"/>
    </row>
    <row r="281" spans="1:16" s="130" customFormat="1" x14ac:dyDescent="0.2">
      <c r="A281" s="137" t="s">
        <v>13</v>
      </c>
      <c r="B281" s="132">
        <v>568</v>
      </c>
      <c r="C281" s="240" t="s">
        <v>136</v>
      </c>
      <c r="D281" s="215" t="s">
        <v>289</v>
      </c>
      <c r="E281" s="133">
        <v>6</v>
      </c>
      <c r="F281" s="217">
        <v>49.71</v>
      </c>
      <c r="G281" s="138">
        <f t="shared" si="8"/>
        <v>298.26</v>
      </c>
      <c r="H281" s="236"/>
    </row>
    <row r="282" spans="1:16" s="130" customFormat="1" x14ac:dyDescent="0.2">
      <c r="A282" s="137" t="s">
        <v>12</v>
      </c>
      <c r="B282" s="132" t="s">
        <v>7</v>
      </c>
      <c r="C282" s="244" t="s">
        <v>98</v>
      </c>
      <c r="D282" s="132" t="s">
        <v>271</v>
      </c>
      <c r="E282" s="133">
        <v>4</v>
      </c>
      <c r="F282" s="105">
        <v>22</v>
      </c>
      <c r="G282" s="138">
        <f t="shared" si="8"/>
        <v>88</v>
      </c>
      <c r="H282" s="236"/>
    </row>
    <row r="283" spans="1:16" s="134" customFormat="1" ht="17.25" customHeight="1" x14ac:dyDescent="0.2">
      <c r="A283" s="137" t="s">
        <v>13</v>
      </c>
      <c r="B283" s="132">
        <v>432</v>
      </c>
      <c r="C283" s="240" t="s">
        <v>85</v>
      </c>
      <c r="D283" s="215" t="s">
        <v>286</v>
      </c>
      <c r="E283" s="133">
        <v>2</v>
      </c>
      <c r="F283" s="217">
        <v>6.33</v>
      </c>
      <c r="G283" s="138">
        <f t="shared" si="8"/>
        <v>12.66</v>
      </c>
      <c r="H283" s="236"/>
    </row>
    <row r="284" spans="1:16" s="130" customFormat="1" ht="19.5" customHeight="1" x14ac:dyDescent="0.2">
      <c r="A284" s="137" t="s">
        <v>13</v>
      </c>
      <c r="B284" s="132">
        <v>442</v>
      </c>
      <c r="C284" s="240" t="s">
        <v>301</v>
      </c>
      <c r="D284" s="215" t="s">
        <v>286</v>
      </c>
      <c r="E284" s="133">
        <v>16</v>
      </c>
      <c r="F284" s="217">
        <v>2.85</v>
      </c>
      <c r="G284" s="138">
        <f t="shared" si="8"/>
        <v>45.6</v>
      </c>
      <c r="H284" s="236"/>
    </row>
    <row r="285" spans="1:16" s="130" customFormat="1" x14ac:dyDescent="0.2">
      <c r="A285" s="137" t="s">
        <v>13</v>
      </c>
      <c r="B285" s="132">
        <v>43130</v>
      </c>
      <c r="C285" s="240" t="s">
        <v>292</v>
      </c>
      <c r="D285" s="215" t="s">
        <v>290</v>
      </c>
      <c r="E285" s="133">
        <v>6</v>
      </c>
      <c r="F285" s="217">
        <v>13.2</v>
      </c>
      <c r="G285" s="138">
        <f t="shared" si="8"/>
        <v>79.2</v>
      </c>
      <c r="H285" s="236"/>
      <c r="K285" s="331"/>
      <c r="L285" s="331"/>
      <c r="M285" s="331"/>
      <c r="N285" s="331"/>
      <c r="O285" s="331"/>
      <c r="P285" s="331"/>
    </row>
    <row r="286" spans="1:16" s="130" customFormat="1" ht="25.5" x14ac:dyDescent="0.2">
      <c r="A286" s="137" t="s">
        <v>13</v>
      </c>
      <c r="B286" s="132">
        <v>1100</v>
      </c>
      <c r="C286" s="240" t="s">
        <v>134</v>
      </c>
      <c r="D286" s="215" t="s">
        <v>286</v>
      </c>
      <c r="E286" s="133">
        <v>1</v>
      </c>
      <c r="F286" s="217">
        <v>9.5500000000000007</v>
      </c>
      <c r="G286" s="138">
        <f t="shared" si="8"/>
        <v>9.5500000000000007</v>
      </c>
      <c r="H286" s="236"/>
    </row>
    <row r="287" spans="1:16" s="130" customFormat="1" ht="12.75" customHeight="1" x14ac:dyDescent="0.2">
      <c r="A287" s="137" t="s">
        <v>12</v>
      </c>
      <c r="B287" s="132" t="s">
        <v>7</v>
      </c>
      <c r="C287" s="244" t="s">
        <v>318</v>
      </c>
      <c r="D287" s="132" t="s">
        <v>6</v>
      </c>
      <c r="E287" s="133">
        <v>9</v>
      </c>
      <c r="F287" s="105">
        <v>32</v>
      </c>
      <c r="G287" s="138">
        <f t="shared" si="8"/>
        <v>288</v>
      </c>
      <c r="H287" s="236"/>
    </row>
    <row r="288" spans="1:16" s="130" customFormat="1" x14ac:dyDescent="0.2">
      <c r="A288" s="137" t="s">
        <v>13</v>
      </c>
      <c r="B288" s="132">
        <v>3912</v>
      </c>
      <c r="C288" s="240" t="s">
        <v>135</v>
      </c>
      <c r="D288" s="215" t="s">
        <v>286</v>
      </c>
      <c r="E288" s="133">
        <v>3</v>
      </c>
      <c r="F288" s="217">
        <v>18.39</v>
      </c>
      <c r="G288" s="138">
        <f t="shared" si="8"/>
        <v>55.17</v>
      </c>
      <c r="H288" s="236"/>
    </row>
    <row r="289" spans="1:8" s="130" customFormat="1" x14ac:dyDescent="0.2">
      <c r="A289" s="137" t="s">
        <v>13</v>
      </c>
      <c r="B289" s="132">
        <v>1790</v>
      </c>
      <c r="C289" s="240" t="s">
        <v>205</v>
      </c>
      <c r="D289" s="215" t="s">
        <v>286</v>
      </c>
      <c r="E289" s="133">
        <v>1</v>
      </c>
      <c r="F289" s="217">
        <v>69.209999999999994</v>
      </c>
      <c r="G289" s="138">
        <f t="shared" si="8"/>
        <v>69.209999999999994</v>
      </c>
      <c r="H289" s="236"/>
    </row>
    <row r="290" spans="1:8" s="130" customFormat="1" ht="25.5" x14ac:dyDescent="0.2">
      <c r="A290" s="137" t="s">
        <v>13</v>
      </c>
      <c r="B290" s="132">
        <v>1020</v>
      </c>
      <c r="C290" s="240" t="s">
        <v>206</v>
      </c>
      <c r="D290" s="215" t="s">
        <v>289</v>
      </c>
      <c r="E290" s="133">
        <v>42</v>
      </c>
      <c r="F290" s="217">
        <v>6.62</v>
      </c>
      <c r="G290" s="138">
        <f t="shared" si="8"/>
        <v>278.04000000000002</v>
      </c>
      <c r="H290" s="236"/>
    </row>
    <row r="291" spans="1:8" s="130" customFormat="1" ht="25.5" x14ac:dyDescent="0.2">
      <c r="A291" s="137" t="s">
        <v>13</v>
      </c>
      <c r="B291" s="132">
        <v>1022</v>
      </c>
      <c r="C291" s="240" t="s">
        <v>207</v>
      </c>
      <c r="D291" s="215" t="s">
        <v>289</v>
      </c>
      <c r="E291" s="133">
        <v>36</v>
      </c>
      <c r="F291" s="217">
        <v>2.11</v>
      </c>
      <c r="G291" s="138">
        <f t="shared" si="8"/>
        <v>75.959999999999994</v>
      </c>
      <c r="H291" s="236"/>
    </row>
    <row r="292" spans="1:8" s="130" customFormat="1" x14ac:dyDescent="0.2">
      <c r="A292" s="137" t="s">
        <v>12</v>
      </c>
      <c r="B292" s="132" t="s">
        <v>7</v>
      </c>
      <c r="C292" s="244" t="s">
        <v>137</v>
      </c>
      <c r="D292" s="132" t="s">
        <v>271</v>
      </c>
      <c r="E292" s="133">
        <v>20</v>
      </c>
      <c r="F292" s="105">
        <v>9</v>
      </c>
      <c r="G292" s="138">
        <f t="shared" si="8"/>
        <v>180</v>
      </c>
      <c r="H292" s="236"/>
    </row>
    <row r="293" spans="1:8" s="130" customFormat="1" ht="25.5" x14ac:dyDescent="0.2">
      <c r="A293" s="137" t="s">
        <v>13</v>
      </c>
      <c r="B293" s="132">
        <v>3380</v>
      </c>
      <c r="C293" s="240" t="s">
        <v>288</v>
      </c>
      <c r="D293" s="215" t="s">
        <v>286</v>
      </c>
      <c r="E293" s="133">
        <v>1</v>
      </c>
      <c r="F293" s="217">
        <v>37.07</v>
      </c>
      <c r="G293" s="138">
        <f t="shared" si="8"/>
        <v>37.07</v>
      </c>
      <c r="H293" s="236"/>
    </row>
    <row r="294" spans="1:8" s="130" customFormat="1" x14ac:dyDescent="0.2">
      <c r="A294" s="137" t="s">
        <v>13</v>
      </c>
      <c r="B294" s="132">
        <v>20111</v>
      </c>
      <c r="C294" s="240" t="s">
        <v>138</v>
      </c>
      <c r="D294" s="215" t="s">
        <v>286</v>
      </c>
      <c r="E294" s="133">
        <v>0.48</v>
      </c>
      <c r="F294" s="217">
        <v>9.9</v>
      </c>
      <c r="G294" s="138">
        <f t="shared" si="8"/>
        <v>4.75</v>
      </c>
      <c r="H294" s="236"/>
    </row>
    <row r="295" spans="1:8" s="130" customFormat="1" x14ac:dyDescent="0.2">
      <c r="A295" s="137" t="s">
        <v>13</v>
      </c>
      <c r="B295" s="132">
        <v>404</v>
      </c>
      <c r="C295" s="240" t="s">
        <v>139</v>
      </c>
      <c r="D295" s="215" t="s">
        <v>289</v>
      </c>
      <c r="E295" s="133">
        <v>0.96</v>
      </c>
      <c r="F295" s="217">
        <v>1.35</v>
      </c>
      <c r="G295" s="138">
        <f t="shared" si="8"/>
        <v>1.29</v>
      </c>
      <c r="H295" s="236"/>
    </row>
    <row r="296" spans="1:8" s="130" customFormat="1" ht="204" x14ac:dyDescent="0.2">
      <c r="A296" s="137" t="s">
        <v>12</v>
      </c>
      <c r="B296" s="132" t="s">
        <v>7</v>
      </c>
      <c r="C296" s="244" t="s">
        <v>320</v>
      </c>
      <c r="D296" s="132" t="s">
        <v>271</v>
      </c>
      <c r="E296" s="133">
        <v>6</v>
      </c>
      <c r="F296" s="105">
        <v>1700</v>
      </c>
      <c r="G296" s="138">
        <f t="shared" si="8"/>
        <v>10200</v>
      </c>
      <c r="H296" s="236"/>
    </row>
    <row r="297" spans="1:8" s="130" customFormat="1" x14ac:dyDescent="0.2">
      <c r="A297" s="308" t="s">
        <v>59</v>
      </c>
      <c r="B297" s="309"/>
      <c r="C297" s="309"/>
      <c r="D297" s="309"/>
      <c r="E297" s="309"/>
      <c r="F297" s="310"/>
      <c r="G297" s="139">
        <f>TRUNC(SUM(G280:G296),2)</f>
        <v>14053.76</v>
      </c>
      <c r="H297" s="236"/>
    </row>
    <row r="298" spans="1:8" s="130" customFormat="1" x14ac:dyDescent="0.2">
      <c r="A298" s="288"/>
      <c r="B298" s="289"/>
      <c r="C298" s="289"/>
      <c r="D298" s="289"/>
      <c r="E298" s="289"/>
      <c r="F298" s="289"/>
      <c r="G298" s="290"/>
      <c r="H298" s="236"/>
    </row>
    <row r="299" spans="1:8" s="130" customFormat="1" x14ac:dyDescent="0.2">
      <c r="A299" s="293" t="s">
        <v>38</v>
      </c>
      <c r="B299" s="294"/>
      <c r="C299" s="294"/>
      <c r="D299" s="294"/>
      <c r="E299" s="294"/>
      <c r="F299" s="311"/>
      <c r="G299" s="101">
        <f>TRUNC(G278+G297,2)</f>
        <v>15134.77</v>
      </c>
      <c r="H299" s="236"/>
    </row>
    <row r="300" spans="1:8" s="130" customFormat="1" x14ac:dyDescent="0.2">
      <c r="A300" s="293" t="s">
        <v>257</v>
      </c>
      <c r="B300" s="294"/>
      <c r="C300" s="294"/>
      <c r="D300" s="294"/>
      <c r="E300" s="294"/>
      <c r="F300" s="294"/>
      <c r="G300" s="101">
        <f>TRUNC((G278*(1+$B$7)+G297*(1+$E$7)),2)</f>
        <v>18432.34</v>
      </c>
      <c r="H300" s="236"/>
    </row>
    <row r="301" spans="1:8" s="130" customFormat="1" x14ac:dyDescent="0.2">
      <c r="A301" s="163"/>
      <c r="B301" s="164"/>
      <c r="C301" s="242"/>
      <c r="D301" s="164"/>
      <c r="E301" s="140"/>
      <c r="F301" s="164"/>
      <c r="G301" s="165"/>
      <c r="H301" s="236"/>
    </row>
    <row r="302" spans="1:8" s="130" customFormat="1" ht="29.25" customHeight="1" x14ac:dyDescent="0.2">
      <c r="A302" s="135" t="s">
        <v>132</v>
      </c>
      <c r="B302" s="299" t="s">
        <v>209</v>
      </c>
      <c r="C302" s="300"/>
      <c r="D302" s="300"/>
      <c r="E302" s="300"/>
      <c r="F302" s="300"/>
      <c r="G302" s="301"/>
      <c r="H302" s="236"/>
    </row>
    <row r="303" spans="1:8" s="130" customFormat="1" x14ac:dyDescent="0.2">
      <c r="A303" s="302"/>
      <c r="B303" s="303"/>
      <c r="C303" s="303"/>
      <c r="D303" s="303"/>
      <c r="E303" s="303"/>
      <c r="F303" s="303"/>
      <c r="G303" s="304"/>
      <c r="H303" s="236"/>
    </row>
    <row r="304" spans="1:8" s="130" customFormat="1" x14ac:dyDescent="0.2">
      <c r="A304" s="135" t="s">
        <v>14</v>
      </c>
      <c r="B304" s="126" t="s">
        <v>11</v>
      </c>
      <c r="C304" s="241" t="s">
        <v>8</v>
      </c>
      <c r="D304" s="126" t="s">
        <v>5</v>
      </c>
      <c r="E304" s="97" t="s">
        <v>15</v>
      </c>
      <c r="F304" s="126" t="s">
        <v>34</v>
      </c>
      <c r="G304" s="101" t="s">
        <v>16</v>
      </c>
      <c r="H304" s="236"/>
    </row>
    <row r="305" spans="1:16" s="130" customFormat="1" ht="12.75" customHeight="1" x14ac:dyDescent="0.2">
      <c r="A305" s="341" t="s">
        <v>310</v>
      </c>
      <c r="B305" s="342"/>
      <c r="C305" s="342"/>
      <c r="D305" s="342"/>
      <c r="E305" s="342"/>
      <c r="F305" s="342"/>
      <c r="G305" s="343"/>
      <c r="H305" s="236"/>
    </row>
    <row r="306" spans="1:16" s="130" customFormat="1" x14ac:dyDescent="0.2">
      <c r="A306" s="136" t="s">
        <v>11</v>
      </c>
      <c r="B306" s="303" t="s">
        <v>60</v>
      </c>
      <c r="C306" s="303"/>
      <c r="D306" s="303"/>
      <c r="E306" s="303"/>
      <c r="F306" s="303"/>
      <c r="G306" s="304"/>
      <c r="H306" s="236"/>
    </row>
    <row r="307" spans="1:16" s="130" customFormat="1" x14ac:dyDescent="0.2">
      <c r="A307" s="137" t="s">
        <v>13</v>
      </c>
      <c r="B307" s="132">
        <v>88264</v>
      </c>
      <c r="C307" s="240" t="s">
        <v>18</v>
      </c>
      <c r="D307" s="215" t="s">
        <v>17</v>
      </c>
      <c r="E307" s="133">
        <v>6</v>
      </c>
      <c r="F307" s="217">
        <v>18.38</v>
      </c>
      <c r="G307" s="138">
        <f>TRUNC(E307*F307,2)</f>
        <v>110.28</v>
      </c>
      <c r="H307" s="236"/>
    </row>
    <row r="308" spans="1:16" s="130" customFormat="1" x14ac:dyDescent="0.2">
      <c r="A308" s="137" t="s">
        <v>13</v>
      </c>
      <c r="B308" s="132">
        <v>88247</v>
      </c>
      <c r="C308" s="240" t="s">
        <v>67</v>
      </c>
      <c r="D308" s="215" t="s">
        <v>17</v>
      </c>
      <c r="E308" s="133">
        <v>6</v>
      </c>
      <c r="F308" s="217">
        <v>14.33</v>
      </c>
      <c r="G308" s="138">
        <f>TRUNC(E308*F308,2)</f>
        <v>85.98</v>
      </c>
      <c r="H308" s="236"/>
    </row>
    <row r="309" spans="1:16" s="130" customFormat="1" ht="25.5" x14ac:dyDescent="0.2">
      <c r="A309" s="137" t="s">
        <v>13</v>
      </c>
      <c r="B309" s="132">
        <v>100585</v>
      </c>
      <c r="C309" s="240" t="s">
        <v>279</v>
      </c>
      <c r="D309" s="215" t="s">
        <v>271</v>
      </c>
      <c r="E309" s="133">
        <v>1</v>
      </c>
      <c r="F309" s="217">
        <v>359.67</v>
      </c>
      <c r="G309" s="138">
        <f t="shared" ref="G309" si="9">TRUNC(E309*F309,2)</f>
        <v>359.67</v>
      </c>
      <c r="H309" s="236"/>
    </row>
    <row r="310" spans="1:16" s="130" customFormat="1" ht="25.5" x14ac:dyDescent="0.2">
      <c r="A310" s="137" t="s">
        <v>13</v>
      </c>
      <c r="B310" s="214">
        <v>94963</v>
      </c>
      <c r="C310" s="240" t="s">
        <v>276</v>
      </c>
      <c r="D310" s="215" t="s">
        <v>273</v>
      </c>
      <c r="E310" s="216">
        <v>0.15</v>
      </c>
      <c r="F310" s="217">
        <v>284.12</v>
      </c>
      <c r="G310" s="138">
        <f>TRUNC(E310*F310,2)</f>
        <v>42.61</v>
      </c>
      <c r="H310" s="236"/>
    </row>
    <row r="311" spans="1:16" s="130" customFormat="1" x14ac:dyDescent="0.2">
      <c r="A311" s="137" t="s">
        <v>13</v>
      </c>
      <c r="B311" s="214">
        <v>92873</v>
      </c>
      <c r="C311" s="240" t="s">
        <v>75</v>
      </c>
      <c r="D311" s="215" t="s">
        <v>273</v>
      </c>
      <c r="E311" s="216">
        <v>0.15</v>
      </c>
      <c r="F311" s="217">
        <v>146.37</v>
      </c>
      <c r="G311" s="138">
        <f>TRUNC(E311*F311,2)</f>
        <v>21.95</v>
      </c>
      <c r="H311" s="236"/>
    </row>
    <row r="312" spans="1:16" s="130" customFormat="1" ht="38.25" x14ac:dyDescent="0.2">
      <c r="A312" s="137" t="s">
        <v>13</v>
      </c>
      <c r="B312" s="132">
        <v>5928</v>
      </c>
      <c r="C312" s="240" t="s">
        <v>68</v>
      </c>
      <c r="D312" s="215" t="s">
        <v>203</v>
      </c>
      <c r="E312" s="133">
        <v>2</v>
      </c>
      <c r="F312" s="217">
        <v>131.69999999999999</v>
      </c>
      <c r="G312" s="138">
        <f>TRUNC(E312*F312,2)</f>
        <v>263.39999999999998</v>
      </c>
      <c r="H312" s="236"/>
    </row>
    <row r="313" spans="1:16" s="130" customFormat="1" x14ac:dyDescent="0.2">
      <c r="A313" s="332" t="s">
        <v>61</v>
      </c>
      <c r="B313" s="333"/>
      <c r="C313" s="333"/>
      <c r="D313" s="333"/>
      <c r="E313" s="333"/>
      <c r="F313" s="333"/>
      <c r="G313" s="139">
        <f>TRUNC(SUM(G307:G312),2)</f>
        <v>883.89</v>
      </c>
      <c r="H313" s="236"/>
    </row>
    <row r="314" spans="1:16" s="130" customFormat="1" x14ac:dyDescent="0.2">
      <c r="A314" s="136" t="s">
        <v>11</v>
      </c>
      <c r="B314" s="303" t="s">
        <v>36</v>
      </c>
      <c r="C314" s="303"/>
      <c r="D314" s="303"/>
      <c r="E314" s="303"/>
      <c r="F314" s="303"/>
      <c r="G314" s="304"/>
      <c r="H314" s="236"/>
    </row>
    <row r="315" spans="1:16" s="130" customFormat="1" x14ac:dyDescent="0.2">
      <c r="A315" s="137" t="s">
        <v>12</v>
      </c>
      <c r="B315" s="132" t="s">
        <v>7</v>
      </c>
      <c r="C315" s="244" t="s">
        <v>204</v>
      </c>
      <c r="D315" s="132" t="s">
        <v>271</v>
      </c>
      <c r="E315" s="133">
        <v>1</v>
      </c>
      <c r="F315" s="105">
        <v>2331</v>
      </c>
      <c r="G315" s="138">
        <f t="shared" ref="G315:G331" si="10">TRUNC(E315*F315,2)</f>
        <v>2331</v>
      </c>
      <c r="H315" s="236"/>
    </row>
    <row r="316" spans="1:16" s="130" customFormat="1" x14ac:dyDescent="0.2">
      <c r="A316" s="137" t="s">
        <v>13</v>
      </c>
      <c r="B316" s="132">
        <v>568</v>
      </c>
      <c r="C316" s="240" t="s">
        <v>136</v>
      </c>
      <c r="D316" s="215" t="s">
        <v>289</v>
      </c>
      <c r="E316" s="133">
        <v>4</v>
      </c>
      <c r="F316" s="217">
        <v>49.71</v>
      </c>
      <c r="G316" s="138">
        <f t="shared" si="10"/>
        <v>198.84</v>
      </c>
      <c r="H316" s="236"/>
    </row>
    <row r="317" spans="1:16" s="134" customFormat="1" x14ac:dyDescent="0.2">
      <c r="A317" s="137" t="s">
        <v>12</v>
      </c>
      <c r="B317" s="132" t="s">
        <v>7</v>
      </c>
      <c r="C317" s="244" t="s">
        <v>98</v>
      </c>
      <c r="D317" s="132" t="s">
        <v>271</v>
      </c>
      <c r="E317" s="133">
        <v>4</v>
      </c>
      <c r="F317" s="105">
        <v>22</v>
      </c>
      <c r="G317" s="138">
        <f t="shared" si="10"/>
        <v>88</v>
      </c>
      <c r="H317" s="236"/>
    </row>
    <row r="318" spans="1:16" s="130" customFormat="1" ht="19.5" customHeight="1" x14ac:dyDescent="0.2">
      <c r="A318" s="137" t="s">
        <v>13</v>
      </c>
      <c r="B318" s="132">
        <v>432</v>
      </c>
      <c r="C318" s="240" t="s">
        <v>85</v>
      </c>
      <c r="D318" s="215" t="s">
        <v>286</v>
      </c>
      <c r="E318" s="133">
        <v>2</v>
      </c>
      <c r="F318" s="217">
        <v>6.33</v>
      </c>
      <c r="G318" s="138">
        <f t="shared" si="10"/>
        <v>12.66</v>
      </c>
      <c r="H318" s="236"/>
    </row>
    <row r="319" spans="1:16" s="130" customFormat="1" ht="19.5" customHeight="1" x14ac:dyDescent="0.2">
      <c r="A319" s="137" t="s">
        <v>13</v>
      </c>
      <c r="B319" s="132">
        <v>442</v>
      </c>
      <c r="C319" s="240" t="s">
        <v>301</v>
      </c>
      <c r="D319" s="215" t="s">
        <v>286</v>
      </c>
      <c r="E319" s="133">
        <v>12</v>
      </c>
      <c r="F319" s="217">
        <v>2.85</v>
      </c>
      <c r="G319" s="138">
        <f t="shared" si="10"/>
        <v>34.200000000000003</v>
      </c>
      <c r="H319" s="236"/>
      <c r="K319" s="331"/>
      <c r="L319" s="331"/>
      <c r="M319" s="331"/>
      <c r="N319" s="331"/>
      <c r="O319" s="331"/>
      <c r="P319" s="331"/>
    </row>
    <row r="320" spans="1:16" s="130" customFormat="1" x14ac:dyDescent="0.2">
      <c r="A320" s="137" t="s">
        <v>13</v>
      </c>
      <c r="B320" s="132">
        <v>43130</v>
      </c>
      <c r="C320" s="240" t="s">
        <v>292</v>
      </c>
      <c r="D320" s="215" t="s">
        <v>290</v>
      </c>
      <c r="E320" s="133">
        <v>6</v>
      </c>
      <c r="F320" s="217">
        <v>13.2</v>
      </c>
      <c r="G320" s="138">
        <f t="shared" si="10"/>
        <v>79.2</v>
      </c>
      <c r="H320" s="236"/>
    </row>
    <row r="321" spans="1:8" s="130" customFormat="1" ht="25.5" x14ac:dyDescent="0.2">
      <c r="A321" s="137" t="s">
        <v>13</v>
      </c>
      <c r="B321" s="132">
        <v>1100</v>
      </c>
      <c r="C321" s="240" t="s">
        <v>134</v>
      </c>
      <c r="D321" s="215" t="s">
        <v>286</v>
      </c>
      <c r="E321" s="133">
        <v>1</v>
      </c>
      <c r="F321" s="217">
        <v>9.5500000000000007</v>
      </c>
      <c r="G321" s="138">
        <f t="shared" si="10"/>
        <v>9.5500000000000007</v>
      </c>
      <c r="H321" s="236"/>
    </row>
    <row r="322" spans="1:8" s="130" customFormat="1" ht="12.75" customHeight="1" x14ac:dyDescent="0.2">
      <c r="A322" s="137" t="s">
        <v>12</v>
      </c>
      <c r="B322" s="132" t="s">
        <v>7</v>
      </c>
      <c r="C322" s="244" t="s">
        <v>318</v>
      </c>
      <c r="D322" s="132" t="s">
        <v>6</v>
      </c>
      <c r="E322" s="133">
        <v>9</v>
      </c>
      <c r="F322" s="105">
        <v>32</v>
      </c>
      <c r="G322" s="138">
        <f t="shared" si="10"/>
        <v>288</v>
      </c>
      <c r="H322" s="236"/>
    </row>
    <row r="323" spans="1:8" s="130" customFormat="1" x14ac:dyDescent="0.2">
      <c r="A323" s="137" t="s">
        <v>13</v>
      </c>
      <c r="B323" s="132">
        <v>3912</v>
      </c>
      <c r="C323" s="240" t="s">
        <v>135</v>
      </c>
      <c r="D323" s="215" t="s">
        <v>286</v>
      </c>
      <c r="E323" s="133">
        <v>3</v>
      </c>
      <c r="F323" s="217">
        <v>18.39</v>
      </c>
      <c r="G323" s="138">
        <f t="shared" si="10"/>
        <v>55.17</v>
      </c>
      <c r="H323" s="236"/>
    </row>
    <row r="324" spans="1:8" s="130" customFormat="1" x14ac:dyDescent="0.2">
      <c r="A324" s="137" t="s">
        <v>13</v>
      </c>
      <c r="B324" s="132">
        <v>1790</v>
      </c>
      <c r="C324" s="240" t="s">
        <v>205</v>
      </c>
      <c r="D324" s="215" t="s">
        <v>286</v>
      </c>
      <c r="E324" s="133">
        <v>1</v>
      </c>
      <c r="F324" s="217">
        <v>69.209999999999994</v>
      </c>
      <c r="G324" s="138">
        <f t="shared" si="10"/>
        <v>69.209999999999994</v>
      </c>
      <c r="H324" s="236"/>
    </row>
    <row r="325" spans="1:8" s="130" customFormat="1" ht="25.5" x14ac:dyDescent="0.2">
      <c r="A325" s="137" t="s">
        <v>13</v>
      </c>
      <c r="B325" s="132">
        <v>1020</v>
      </c>
      <c r="C325" s="240" t="s">
        <v>206</v>
      </c>
      <c r="D325" s="215" t="s">
        <v>289</v>
      </c>
      <c r="E325" s="133">
        <v>42</v>
      </c>
      <c r="F325" s="217">
        <v>6.62</v>
      </c>
      <c r="G325" s="138">
        <f t="shared" si="10"/>
        <v>278.04000000000002</v>
      </c>
      <c r="H325" s="236"/>
    </row>
    <row r="326" spans="1:8" s="130" customFormat="1" ht="25.5" x14ac:dyDescent="0.2">
      <c r="A326" s="137" t="s">
        <v>13</v>
      </c>
      <c r="B326" s="132">
        <v>1022</v>
      </c>
      <c r="C326" s="240" t="s">
        <v>207</v>
      </c>
      <c r="D326" s="215" t="s">
        <v>289</v>
      </c>
      <c r="E326" s="133">
        <v>24</v>
      </c>
      <c r="F326" s="217">
        <v>2.11</v>
      </c>
      <c r="G326" s="138">
        <f t="shared" si="10"/>
        <v>50.64</v>
      </c>
      <c r="H326" s="236"/>
    </row>
    <row r="327" spans="1:8" s="130" customFormat="1" x14ac:dyDescent="0.2">
      <c r="A327" s="137" t="s">
        <v>12</v>
      </c>
      <c r="B327" s="132" t="s">
        <v>7</v>
      </c>
      <c r="C327" s="244" t="s">
        <v>137</v>
      </c>
      <c r="D327" s="132" t="s">
        <v>271</v>
      </c>
      <c r="E327" s="133">
        <v>14</v>
      </c>
      <c r="F327" s="105">
        <v>9</v>
      </c>
      <c r="G327" s="138">
        <f t="shared" si="10"/>
        <v>126</v>
      </c>
      <c r="H327" s="236"/>
    </row>
    <row r="328" spans="1:8" s="130" customFormat="1" ht="25.5" x14ac:dyDescent="0.2">
      <c r="A328" s="137" t="s">
        <v>13</v>
      </c>
      <c r="B328" s="132">
        <v>3380</v>
      </c>
      <c r="C328" s="240" t="s">
        <v>288</v>
      </c>
      <c r="D328" s="215" t="s">
        <v>286</v>
      </c>
      <c r="E328" s="133">
        <v>1</v>
      </c>
      <c r="F328" s="217">
        <v>37.07</v>
      </c>
      <c r="G328" s="138">
        <f t="shared" si="10"/>
        <v>37.07</v>
      </c>
      <c r="H328" s="236"/>
    </row>
    <row r="329" spans="1:8" s="130" customFormat="1" x14ac:dyDescent="0.2">
      <c r="A329" s="137" t="s">
        <v>13</v>
      </c>
      <c r="B329" s="132">
        <v>20111</v>
      </c>
      <c r="C329" s="240" t="s">
        <v>138</v>
      </c>
      <c r="D329" s="215" t="s">
        <v>286</v>
      </c>
      <c r="E329" s="133">
        <v>0.32</v>
      </c>
      <c r="F329" s="217">
        <v>9.9</v>
      </c>
      <c r="G329" s="138">
        <f t="shared" si="10"/>
        <v>3.16</v>
      </c>
      <c r="H329" s="236"/>
    </row>
    <row r="330" spans="1:8" s="130" customFormat="1" x14ac:dyDescent="0.2">
      <c r="A330" s="137" t="s">
        <v>13</v>
      </c>
      <c r="B330" s="132">
        <v>404</v>
      </c>
      <c r="C330" s="240" t="s">
        <v>139</v>
      </c>
      <c r="D330" s="215" t="s">
        <v>289</v>
      </c>
      <c r="E330" s="133">
        <v>0.64</v>
      </c>
      <c r="F330" s="217">
        <v>1.35</v>
      </c>
      <c r="G330" s="138">
        <f t="shared" si="10"/>
        <v>0.86</v>
      </c>
      <c r="H330" s="236"/>
    </row>
    <row r="331" spans="1:8" s="130" customFormat="1" ht="204" x14ac:dyDescent="0.2">
      <c r="A331" s="137" t="s">
        <v>12</v>
      </c>
      <c r="B331" s="132" t="s">
        <v>7</v>
      </c>
      <c r="C331" s="244" t="s">
        <v>320</v>
      </c>
      <c r="D331" s="132" t="s">
        <v>271</v>
      </c>
      <c r="E331" s="133">
        <v>4</v>
      </c>
      <c r="F331" s="105">
        <v>1700</v>
      </c>
      <c r="G331" s="138">
        <f t="shared" si="10"/>
        <v>6800</v>
      </c>
      <c r="H331" s="236"/>
    </row>
    <row r="332" spans="1:8" s="130" customFormat="1" x14ac:dyDescent="0.2">
      <c r="A332" s="308" t="s">
        <v>59</v>
      </c>
      <c r="B332" s="309"/>
      <c r="C332" s="309"/>
      <c r="D332" s="309"/>
      <c r="E332" s="309"/>
      <c r="F332" s="310"/>
      <c r="G332" s="139">
        <f>TRUNC(SUM(G315:G331),2)</f>
        <v>10461.6</v>
      </c>
      <c r="H332" s="236"/>
    </row>
    <row r="333" spans="1:8" s="130" customFormat="1" x14ac:dyDescent="0.2">
      <c r="A333" s="288"/>
      <c r="B333" s="289"/>
      <c r="C333" s="289"/>
      <c r="D333" s="289"/>
      <c r="E333" s="289"/>
      <c r="F333" s="289"/>
      <c r="G333" s="290"/>
      <c r="H333" s="236"/>
    </row>
    <row r="334" spans="1:8" s="130" customFormat="1" x14ac:dyDescent="0.2">
      <c r="A334" s="293" t="s">
        <v>38</v>
      </c>
      <c r="B334" s="294"/>
      <c r="C334" s="294"/>
      <c r="D334" s="294"/>
      <c r="E334" s="294"/>
      <c r="F334" s="311"/>
      <c r="G334" s="101">
        <f>TRUNC(G313+G332,2)</f>
        <v>11345.49</v>
      </c>
      <c r="H334" s="236"/>
    </row>
    <row r="335" spans="1:8" s="130" customFormat="1" x14ac:dyDescent="0.2">
      <c r="A335" s="293" t="s">
        <v>257</v>
      </c>
      <c r="B335" s="294"/>
      <c r="C335" s="294"/>
      <c r="D335" s="294"/>
      <c r="E335" s="294"/>
      <c r="F335" s="294"/>
      <c r="G335" s="101">
        <f>TRUNC((G313*(1+$B$7)+G332*(1+$E$7)),2)</f>
        <v>13826.29</v>
      </c>
      <c r="H335" s="236"/>
    </row>
    <row r="336" spans="1:8" s="130" customFormat="1" x14ac:dyDescent="0.2">
      <c r="A336" s="163"/>
      <c r="B336" s="164"/>
      <c r="C336" s="242"/>
      <c r="D336" s="164"/>
      <c r="E336" s="140"/>
      <c r="F336" s="164"/>
      <c r="G336" s="165"/>
      <c r="H336" s="236"/>
    </row>
    <row r="337" spans="1:8" s="130" customFormat="1" ht="33" customHeight="1" x14ac:dyDescent="0.2">
      <c r="A337" s="135" t="s">
        <v>143</v>
      </c>
      <c r="B337" s="299" t="s">
        <v>210</v>
      </c>
      <c r="C337" s="300"/>
      <c r="D337" s="300"/>
      <c r="E337" s="300"/>
      <c r="F337" s="300"/>
      <c r="G337" s="301"/>
      <c r="H337" s="236"/>
    </row>
    <row r="338" spans="1:8" s="130" customFormat="1" x14ac:dyDescent="0.2">
      <c r="A338" s="302"/>
      <c r="B338" s="303"/>
      <c r="C338" s="303"/>
      <c r="D338" s="303"/>
      <c r="E338" s="303"/>
      <c r="F338" s="303"/>
      <c r="G338" s="304"/>
      <c r="H338" s="236"/>
    </row>
    <row r="339" spans="1:8" s="130" customFormat="1" x14ac:dyDescent="0.2">
      <c r="A339" s="135" t="s">
        <v>14</v>
      </c>
      <c r="B339" s="126" t="s">
        <v>11</v>
      </c>
      <c r="C339" s="241" t="s">
        <v>8</v>
      </c>
      <c r="D339" s="126" t="s">
        <v>5</v>
      </c>
      <c r="E339" s="97" t="s">
        <v>15</v>
      </c>
      <c r="F339" s="126" t="s">
        <v>34</v>
      </c>
      <c r="G339" s="101" t="s">
        <v>16</v>
      </c>
      <c r="H339" s="236"/>
    </row>
    <row r="340" spans="1:8" s="130" customFormat="1" ht="12.75" customHeight="1" x14ac:dyDescent="0.2">
      <c r="A340" s="341" t="s">
        <v>310</v>
      </c>
      <c r="B340" s="342"/>
      <c r="C340" s="342"/>
      <c r="D340" s="342"/>
      <c r="E340" s="342"/>
      <c r="F340" s="342"/>
      <c r="G340" s="343"/>
      <c r="H340" s="236"/>
    </row>
    <row r="341" spans="1:8" s="130" customFormat="1" x14ac:dyDescent="0.2">
      <c r="A341" s="136" t="s">
        <v>11</v>
      </c>
      <c r="B341" s="303" t="s">
        <v>60</v>
      </c>
      <c r="C341" s="303"/>
      <c r="D341" s="303"/>
      <c r="E341" s="303"/>
      <c r="F341" s="303"/>
      <c r="G341" s="304"/>
      <c r="H341" s="236"/>
    </row>
    <row r="342" spans="1:8" s="130" customFormat="1" x14ac:dyDescent="0.2">
      <c r="A342" s="137" t="s">
        <v>13</v>
      </c>
      <c r="B342" s="132">
        <v>88264</v>
      </c>
      <c r="C342" s="240" t="s">
        <v>18</v>
      </c>
      <c r="D342" s="215" t="s">
        <v>17</v>
      </c>
      <c r="E342" s="133">
        <v>12</v>
      </c>
      <c r="F342" s="217">
        <v>18.38</v>
      </c>
      <c r="G342" s="138">
        <f>TRUNC(E342*F342,2)</f>
        <v>220.56</v>
      </c>
      <c r="H342" s="236"/>
    </row>
    <row r="343" spans="1:8" s="130" customFormat="1" x14ac:dyDescent="0.2">
      <c r="A343" s="137" t="s">
        <v>13</v>
      </c>
      <c r="B343" s="132">
        <v>88247</v>
      </c>
      <c r="C343" s="240" t="s">
        <v>67</v>
      </c>
      <c r="D343" s="215" t="s">
        <v>17</v>
      </c>
      <c r="E343" s="133">
        <v>12</v>
      </c>
      <c r="F343" s="217">
        <v>14.33</v>
      </c>
      <c r="G343" s="138">
        <f>TRUNC(E343*F343,2)</f>
        <v>171.96</v>
      </c>
      <c r="H343" s="236"/>
    </row>
    <row r="344" spans="1:8" s="130" customFormat="1" ht="25.5" x14ac:dyDescent="0.2">
      <c r="A344" s="137" t="s">
        <v>13</v>
      </c>
      <c r="B344" s="132">
        <v>100585</v>
      </c>
      <c r="C344" s="240" t="s">
        <v>279</v>
      </c>
      <c r="D344" s="215" t="s">
        <v>271</v>
      </c>
      <c r="E344" s="133">
        <v>1</v>
      </c>
      <c r="F344" s="217">
        <v>359.67</v>
      </c>
      <c r="G344" s="138">
        <f t="shared" ref="G344" si="11">TRUNC(E344*F344,2)</f>
        <v>359.67</v>
      </c>
      <c r="H344" s="236"/>
    </row>
    <row r="345" spans="1:8" s="130" customFormat="1" ht="25.5" x14ac:dyDescent="0.2">
      <c r="A345" s="137" t="s">
        <v>13</v>
      </c>
      <c r="B345" s="214">
        <v>94963</v>
      </c>
      <c r="C345" s="240" t="s">
        <v>276</v>
      </c>
      <c r="D345" s="215" t="s">
        <v>273</v>
      </c>
      <c r="E345" s="216">
        <v>0.15</v>
      </c>
      <c r="F345" s="217">
        <v>284.12</v>
      </c>
      <c r="G345" s="138">
        <f>TRUNC(E345*F345,2)</f>
        <v>42.61</v>
      </c>
      <c r="H345" s="236"/>
    </row>
    <row r="346" spans="1:8" s="130" customFormat="1" x14ac:dyDescent="0.2">
      <c r="A346" s="137" t="s">
        <v>13</v>
      </c>
      <c r="B346" s="214">
        <v>92873</v>
      </c>
      <c r="C346" s="240" t="s">
        <v>75</v>
      </c>
      <c r="D346" s="215" t="s">
        <v>273</v>
      </c>
      <c r="E346" s="216">
        <v>0.15</v>
      </c>
      <c r="F346" s="217">
        <v>146.37</v>
      </c>
      <c r="G346" s="138">
        <f>TRUNC(E346*F346,2)</f>
        <v>21.95</v>
      </c>
      <c r="H346" s="236"/>
    </row>
    <row r="347" spans="1:8" s="130" customFormat="1" ht="38.25" x14ac:dyDescent="0.2">
      <c r="A347" s="137" t="s">
        <v>13</v>
      </c>
      <c r="B347" s="132">
        <v>5928</v>
      </c>
      <c r="C347" s="240" t="s">
        <v>68</v>
      </c>
      <c r="D347" s="215" t="s">
        <v>203</v>
      </c>
      <c r="E347" s="133">
        <v>4</v>
      </c>
      <c r="F347" s="217">
        <v>131.69999999999999</v>
      </c>
      <c r="G347" s="138">
        <f>TRUNC(E347*F347,2)</f>
        <v>526.79999999999995</v>
      </c>
      <c r="H347" s="236"/>
    </row>
    <row r="348" spans="1:8" s="130" customFormat="1" x14ac:dyDescent="0.2">
      <c r="A348" s="332" t="s">
        <v>61</v>
      </c>
      <c r="B348" s="333"/>
      <c r="C348" s="333"/>
      <c r="D348" s="333"/>
      <c r="E348" s="333"/>
      <c r="F348" s="333"/>
      <c r="G348" s="139">
        <f>TRUNC(SUM(G342:G347),2)</f>
        <v>1343.55</v>
      </c>
      <c r="H348" s="236"/>
    </row>
    <row r="349" spans="1:8" s="130" customFormat="1" x14ac:dyDescent="0.2">
      <c r="A349" s="136" t="s">
        <v>11</v>
      </c>
      <c r="B349" s="303" t="s">
        <v>36</v>
      </c>
      <c r="C349" s="303"/>
      <c r="D349" s="303"/>
      <c r="E349" s="303"/>
      <c r="F349" s="303"/>
      <c r="G349" s="304"/>
      <c r="H349" s="236"/>
    </row>
    <row r="350" spans="1:8" s="130" customFormat="1" x14ac:dyDescent="0.2">
      <c r="A350" s="137" t="s">
        <v>12</v>
      </c>
      <c r="B350" s="132" t="s">
        <v>7</v>
      </c>
      <c r="C350" s="244" t="s">
        <v>204</v>
      </c>
      <c r="D350" s="132" t="s">
        <v>271</v>
      </c>
      <c r="E350" s="133">
        <v>1</v>
      </c>
      <c r="F350" s="105">
        <v>2331</v>
      </c>
      <c r="G350" s="138">
        <f t="shared" ref="G350:G366" si="12">TRUNC(E350*F350,2)</f>
        <v>2331</v>
      </c>
      <c r="H350" s="236"/>
    </row>
    <row r="351" spans="1:8" s="134" customFormat="1" x14ac:dyDescent="0.2">
      <c r="A351" s="137" t="s">
        <v>13</v>
      </c>
      <c r="B351" s="132">
        <v>568</v>
      </c>
      <c r="C351" s="240" t="s">
        <v>136</v>
      </c>
      <c r="D351" s="215" t="s">
        <v>289</v>
      </c>
      <c r="E351" s="133">
        <v>12</v>
      </c>
      <c r="F351" s="217">
        <v>49.71</v>
      </c>
      <c r="G351" s="138">
        <f t="shared" si="12"/>
        <v>596.52</v>
      </c>
      <c r="H351" s="236"/>
    </row>
    <row r="352" spans="1:8" s="130" customFormat="1" x14ac:dyDescent="0.2">
      <c r="A352" s="137" t="s">
        <v>12</v>
      </c>
      <c r="B352" s="132" t="s">
        <v>7</v>
      </c>
      <c r="C352" s="244" t="s">
        <v>98</v>
      </c>
      <c r="D352" s="132" t="s">
        <v>271</v>
      </c>
      <c r="E352" s="133">
        <v>8</v>
      </c>
      <c r="F352" s="105">
        <v>22</v>
      </c>
      <c r="G352" s="138">
        <f t="shared" si="12"/>
        <v>176</v>
      </c>
      <c r="H352" s="236"/>
    </row>
    <row r="353" spans="1:8" s="130" customFormat="1" ht="16.5" customHeight="1" x14ac:dyDescent="0.2">
      <c r="A353" s="137" t="s">
        <v>13</v>
      </c>
      <c r="B353" s="132">
        <v>432</v>
      </c>
      <c r="C353" s="240" t="s">
        <v>85</v>
      </c>
      <c r="D353" s="215" t="s">
        <v>286</v>
      </c>
      <c r="E353" s="133">
        <v>2</v>
      </c>
      <c r="F353" s="217">
        <v>6.33</v>
      </c>
      <c r="G353" s="138">
        <f t="shared" si="12"/>
        <v>12.66</v>
      </c>
      <c r="H353" s="236"/>
    </row>
    <row r="354" spans="1:8" s="130" customFormat="1" x14ac:dyDescent="0.2">
      <c r="A354" s="137" t="s">
        <v>13</v>
      </c>
      <c r="B354" s="132">
        <v>442</v>
      </c>
      <c r="C354" s="240" t="s">
        <v>301</v>
      </c>
      <c r="D354" s="215" t="s">
        <v>286</v>
      </c>
      <c r="E354" s="133">
        <v>32</v>
      </c>
      <c r="F354" s="217">
        <v>2.85</v>
      </c>
      <c r="G354" s="138">
        <f t="shared" si="12"/>
        <v>91.2</v>
      </c>
      <c r="H354" s="236"/>
    </row>
    <row r="355" spans="1:8" s="130" customFormat="1" x14ac:dyDescent="0.2">
      <c r="A355" s="137" t="s">
        <v>13</v>
      </c>
      <c r="B355" s="132">
        <v>43130</v>
      </c>
      <c r="C355" s="240" t="s">
        <v>292</v>
      </c>
      <c r="D355" s="215" t="s">
        <v>290</v>
      </c>
      <c r="E355" s="133">
        <v>6</v>
      </c>
      <c r="F355" s="217">
        <v>13.2</v>
      </c>
      <c r="G355" s="138">
        <f t="shared" si="12"/>
        <v>79.2</v>
      </c>
      <c r="H355" s="236"/>
    </row>
    <row r="356" spans="1:8" s="130" customFormat="1" ht="25.5" x14ac:dyDescent="0.2">
      <c r="A356" s="137" t="s">
        <v>13</v>
      </c>
      <c r="B356" s="132">
        <v>1100</v>
      </c>
      <c r="C356" s="240" t="s">
        <v>134</v>
      </c>
      <c r="D356" s="215" t="s">
        <v>286</v>
      </c>
      <c r="E356" s="133">
        <v>1</v>
      </c>
      <c r="F356" s="217">
        <v>9.5500000000000007</v>
      </c>
      <c r="G356" s="138">
        <f t="shared" si="12"/>
        <v>9.5500000000000007</v>
      </c>
      <c r="H356" s="236"/>
    </row>
    <row r="357" spans="1:8" s="130" customFormat="1" ht="12.75" customHeight="1" x14ac:dyDescent="0.2">
      <c r="A357" s="137" t="s">
        <v>12</v>
      </c>
      <c r="B357" s="132" t="s">
        <v>7</v>
      </c>
      <c r="C357" s="244" t="s">
        <v>318</v>
      </c>
      <c r="D357" s="132" t="s">
        <v>6</v>
      </c>
      <c r="E357" s="133">
        <v>9</v>
      </c>
      <c r="F357" s="105">
        <v>32</v>
      </c>
      <c r="G357" s="138">
        <f t="shared" si="12"/>
        <v>288</v>
      </c>
      <c r="H357" s="236"/>
    </row>
    <row r="358" spans="1:8" s="130" customFormat="1" x14ac:dyDescent="0.2">
      <c r="A358" s="137" t="s">
        <v>13</v>
      </c>
      <c r="B358" s="132">
        <v>3912</v>
      </c>
      <c r="C358" s="240" t="s">
        <v>135</v>
      </c>
      <c r="D358" s="215" t="s">
        <v>286</v>
      </c>
      <c r="E358" s="133">
        <v>3</v>
      </c>
      <c r="F358" s="217">
        <v>18.39</v>
      </c>
      <c r="G358" s="138">
        <f t="shared" si="12"/>
        <v>55.17</v>
      </c>
      <c r="H358" s="236"/>
    </row>
    <row r="359" spans="1:8" s="130" customFormat="1" x14ac:dyDescent="0.2">
      <c r="A359" s="137" t="s">
        <v>13</v>
      </c>
      <c r="B359" s="132">
        <v>1790</v>
      </c>
      <c r="C359" s="240" t="s">
        <v>205</v>
      </c>
      <c r="D359" s="215" t="s">
        <v>286</v>
      </c>
      <c r="E359" s="133">
        <v>1</v>
      </c>
      <c r="F359" s="217">
        <v>69.209999999999994</v>
      </c>
      <c r="G359" s="138">
        <f t="shared" si="12"/>
        <v>69.209999999999994</v>
      </c>
      <c r="H359" s="236"/>
    </row>
    <row r="360" spans="1:8" s="130" customFormat="1" ht="25.5" x14ac:dyDescent="0.2">
      <c r="A360" s="137" t="s">
        <v>13</v>
      </c>
      <c r="B360" s="132">
        <v>995</v>
      </c>
      <c r="C360" s="240" t="s">
        <v>211</v>
      </c>
      <c r="D360" s="215" t="s">
        <v>289</v>
      </c>
      <c r="E360" s="133">
        <v>42</v>
      </c>
      <c r="F360" s="217">
        <v>10.16</v>
      </c>
      <c r="G360" s="138">
        <f t="shared" si="12"/>
        <v>426.72</v>
      </c>
      <c r="H360" s="236"/>
    </row>
    <row r="361" spans="1:8" s="130" customFormat="1" ht="25.5" x14ac:dyDescent="0.2">
      <c r="A361" s="137" t="s">
        <v>13</v>
      </c>
      <c r="B361" s="132">
        <v>1022</v>
      </c>
      <c r="C361" s="240" t="s">
        <v>207</v>
      </c>
      <c r="D361" s="215" t="s">
        <v>289</v>
      </c>
      <c r="E361" s="133">
        <v>72</v>
      </c>
      <c r="F361" s="217">
        <v>2.11</v>
      </c>
      <c r="G361" s="138">
        <f t="shared" si="12"/>
        <v>151.91999999999999</v>
      </c>
      <c r="H361" s="236"/>
    </row>
    <row r="362" spans="1:8" s="130" customFormat="1" x14ac:dyDescent="0.2">
      <c r="A362" s="137" t="s">
        <v>12</v>
      </c>
      <c r="B362" s="132" t="s">
        <v>7</v>
      </c>
      <c r="C362" s="244" t="s">
        <v>137</v>
      </c>
      <c r="D362" s="132" t="s">
        <v>271</v>
      </c>
      <c r="E362" s="133">
        <v>38</v>
      </c>
      <c r="F362" s="105">
        <v>9</v>
      </c>
      <c r="G362" s="138">
        <f t="shared" si="12"/>
        <v>342</v>
      </c>
      <c r="H362" s="236"/>
    </row>
    <row r="363" spans="1:8" s="130" customFormat="1" ht="25.5" x14ac:dyDescent="0.2">
      <c r="A363" s="137" t="s">
        <v>13</v>
      </c>
      <c r="B363" s="132">
        <v>3380</v>
      </c>
      <c r="C363" s="240" t="s">
        <v>288</v>
      </c>
      <c r="D363" s="215" t="s">
        <v>286</v>
      </c>
      <c r="E363" s="133">
        <v>1</v>
      </c>
      <c r="F363" s="217">
        <v>37.07</v>
      </c>
      <c r="G363" s="138">
        <f t="shared" si="12"/>
        <v>37.07</v>
      </c>
      <c r="H363" s="236"/>
    </row>
    <row r="364" spans="1:8" s="130" customFormat="1" x14ac:dyDescent="0.2">
      <c r="A364" s="137" t="s">
        <v>13</v>
      </c>
      <c r="B364" s="132">
        <v>20111</v>
      </c>
      <c r="C364" s="240" t="s">
        <v>138</v>
      </c>
      <c r="D364" s="215" t="s">
        <v>286</v>
      </c>
      <c r="E364" s="133">
        <v>0.96</v>
      </c>
      <c r="F364" s="217">
        <v>9.9</v>
      </c>
      <c r="G364" s="138">
        <f t="shared" si="12"/>
        <v>9.5</v>
      </c>
      <c r="H364" s="236"/>
    </row>
    <row r="365" spans="1:8" s="130" customFormat="1" x14ac:dyDescent="0.2">
      <c r="A365" s="137" t="s">
        <v>13</v>
      </c>
      <c r="B365" s="132">
        <v>404</v>
      </c>
      <c r="C365" s="240" t="s">
        <v>139</v>
      </c>
      <c r="D365" s="215" t="s">
        <v>289</v>
      </c>
      <c r="E365" s="133">
        <v>1.92</v>
      </c>
      <c r="F365" s="217">
        <v>1.35</v>
      </c>
      <c r="G365" s="138">
        <f t="shared" si="12"/>
        <v>2.59</v>
      </c>
      <c r="H365" s="236"/>
    </row>
    <row r="366" spans="1:8" s="130" customFormat="1" ht="204" x14ac:dyDescent="0.2">
      <c r="A366" s="137" t="s">
        <v>12</v>
      </c>
      <c r="B366" s="132" t="s">
        <v>7</v>
      </c>
      <c r="C366" s="244" t="s">
        <v>320</v>
      </c>
      <c r="D366" s="132" t="s">
        <v>271</v>
      </c>
      <c r="E366" s="133">
        <v>12</v>
      </c>
      <c r="F366" s="105">
        <v>1700</v>
      </c>
      <c r="G366" s="138">
        <f t="shared" si="12"/>
        <v>20400</v>
      </c>
      <c r="H366" s="236"/>
    </row>
    <row r="367" spans="1:8" s="130" customFormat="1" x14ac:dyDescent="0.2">
      <c r="A367" s="308" t="s">
        <v>59</v>
      </c>
      <c r="B367" s="309"/>
      <c r="C367" s="309"/>
      <c r="D367" s="309"/>
      <c r="E367" s="309"/>
      <c r="F367" s="310"/>
      <c r="G367" s="139">
        <f>TRUNC(SUM(G350:G366),2)</f>
        <v>25078.31</v>
      </c>
      <c r="H367" s="236"/>
    </row>
    <row r="368" spans="1:8" s="130" customFormat="1" x14ac:dyDescent="0.2">
      <c r="A368" s="288"/>
      <c r="B368" s="289"/>
      <c r="C368" s="289"/>
      <c r="D368" s="289"/>
      <c r="E368" s="289"/>
      <c r="F368" s="289"/>
      <c r="G368" s="290"/>
      <c r="H368" s="236"/>
    </row>
    <row r="369" spans="1:8" s="130" customFormat="1" x14ac:dyDescent="0.2">
      <c r="A369" s="293" t="s">
        <v>38</v>
      </c>
      <c r="B369" s="294"/>
      <c r="C369" s="294"/>
      <c r="D369" s="294"/>
      <c r="E369" s="294"/>
      <c r="F369" s="311"/>
      <c r="G369" s="101">
        <f>TRUNC(G348+G367,2)</f>
        <v>26421.86</v>
      </c>
      <c r="H369" s="236"/>
    </row>
    <row r="370" spans="1:8" s="130" customFormat="1" x14ac:dyDescent="0.2">
      <c r="A370" s="293" t="s">
        <v>257</v>
      </c>
      <c r="B370" s="294"/>
      <c r="C370" s="294"/>
      <c r="D370" s="294"/>
      <c r="E370" s="294"/>
      <c r="F370" s="294"/>
      <c r="G370" s="101">
        <f>TRUNC((G348*(1+$B$7)+G367*(1+$E$7)),2)</f>
        <v>32113.3</v>
      </c>
      <c r="H370" s="236"/>
    </row>
    <row r="371" spans="1:8" s="130" customFormat="1" x14ac:dyDescent="0.2">
      <c r="A371" s="163"/>
      <c r="B371" s="164"/>
      <c r="C371" s="242"/>
      <c r="D371" s="164"/>
      <c r="E371" s="140"/>
      <c r="F371" s="164"/>
      <c r="G371" s="165"/>
      <c r="H371" s="236"/>
    </row>
    <row r="372" spans="1:8" s="130" customFormat="1" ht="43.5" customHeight="1" x14ac:dyDescent="0.2">
      <c r="A372" s="135" t="s">
        <v>216</v>
      </c>
      <c r="B372" s="299" t="s">
        <v>315</v>
      </c>
      <c r="C372" s="300"/>
      <c r="D372" s="300"/>
      <c r="E372" s="300"/>
      <c r="F372" s="300"/>
      <c r="G372" s="301"/>
      <c r="H372" s="236"/>
    </row>
    <row r="373" spans="1:8" s="130" customFormat="1" x14ac:dyDescent="0.2">
      <c r="A373" s="302"/>
      <c r="B373" s="303"/>
      <c r="C373" s="303"/>
      <c r="D373" s="303"/>
      <c r="E373" s="303"/>
      <c r="F373" s="303"/>
      <c r="G373" s="304"/>
      <c r="H373" s="236"/>
    </row>
    <row r="374" spans="1:8" s="130" customFormat="1" x14ac:dyDescent="0.2">
      <c r="A374" s="135" t="s">
        <v>14</v>
      </c>
      <c r="B374" s="126" t="s">
        <v>11</v>
      </c>
      <c r="C374" s="241" t="s">
        <v>8</v>
      </c>
      <c r="D374" s="126" t="s">
        <v>5</v>
      </c>
      <c r="E374" s="126" t="s">
        <v>15</v>
      </c>
      <c r="F374" s="126" t="s">
        <v>34</v>
      </c>
      <c r="G374" s="101" t="s">
        <v>16</v>
      </c>
      <c r="H374" s="236"/>
    </row>
    <row r="375" spans="1:8" s="130" customFormat="1" ht="12.75" customHeight="1" x14ac:dyDescent="0.2">
      <c r="A375" s="341" t="s">
        <v>310</v>
      </c>
      <c r="B375" s="342"/>
      <c r="C375" s="342"/>
      <c r="D375" s="342"/>
      <c r="E375" s="342"/>
      <c r="F375" s="342"/>
      <c r="G375" s="343"/>
      <c r="H375" s="236"/>
    </row>
    <row r="376" spans="1:8" s="130" customFormat="1" x14ac:dyDescent="0.2">
      <c r="A376" s="136" t="s">
        <v>11</v>
      </c>
      <c r="B376" s="303" t="s">
        <v>60</v>
      </c>
      <c r="C376" s="303"/>
      <c r="D376" s="303"/>
      <c r="E376" s="303"/>
      <c r="F376" s="303"/>
      <c r="G376" s="304"/>
      <c r="H376" s="236"/>
    </row>
    <row r="377" spans="1:8" s="130" customFormat="1" x14ac:dyDescent="0.2">
      <c r="A377" s="137" t="s">
        <v>13</v>
      </c>
      <c r="B377" s="215">
        <v>88264</v>
      </c>
      <c r="C377" s="240" t="s">
        <v>18</v>
      </c>
      <c r="D377" s="215" t="s">
        <v>17</v>
      </c>
      <c r="E377" s="216">
        <v>2</v>
      </c>
      <c r="F377" s="217">
        <v>18.38</v>
      </c>
      <c r="G377" s="138">
        <f>TRUNC(E377*F377,2)</f>
        <v>36.76</v>
      </c>
      <c r="H377" s="236"/>
    </row>
    <row r="378" spans="1:8" s="130" customFormat="1" x14ac:dyDescent="0.2">
      <c r="A378" s="137" t="s">
        <v>13</v>
      </c>
      <c r="B378" s="215">
        <v>88247</v>
      </c>
      <c r="C378" s="240" t="s">
        <v>67</v>
      </c>
      <c r="D378" s="215" t="s">
        <v>17</v>
      </c>
      <c r="E378" s="216">
        <v>2</v>
      </c>
      <c r="F378" s="217">
        <v>14.33</v>
      </c>
      <c r="G378" s="138">
        <f>TRUNC(E378*F378,2)</f>
        <v>28.66</v>
      </c>
      <c r="H378" s="236"/>
    </row>
    <row r="379" spans="1:8" s="130" customFormat="1" x14ac:dyDescent="0.2">
      <c r="A379" s="137" t="s">
        <v>13</v>
      </c>
      <c r="B379" s="215">
        <v>88316</v>
      </c>
      <c r="C379" s="240" t="s">
        <v>77</v>
      </c>
      <c r="D379" s="215" t="s">
        <v>17</v>
      </c>
      <c r="E379" s="216">
        <v>1</v>
      </c>
      <c r="F379" s="217">
        <v>14.37</v>
      </c>
      <c r="G379" s="138">
        <f>TRUNC(E379*F379,2)</f>
        <v>14.37</v>
      </c>
      <c r="H379" s="236"/>
    </row>
    <row r="380" spans="1:8" s="130" customFormat="1" ht="25.5" x14ac:dyDescent="0.2">
      <c r="A380" s="137" t="s">
        <v>13</v>
      </c>
      <c r="B380" s="214">
        <v>94963</v>
      </c>
      <c r="C380" s="240" t="s">
        <v>276</v>
      </c>
      <c r="D380" s="215" t="s">
        <v>273</v>
      </c>
      <c r="E380" s="216">
        <v>0.15</v>
      </c>
      <c r="F380" s="217">
        <v>284.12</v>
      </c>
      <c r="G380" s="138">
        <f>TRUNC(E380*F380,2)</f>
        <v>42.61</v>
      </c>
      <c r="H380" s="236"/>
    </row>
    <row r="381" spans="1:8" s="130" customFormat="1" x14ac:dyDescent="0.2">
      <c r="A381" s="137" t="s">
        <v>13</v>
      </c>
      <c r="B381" s="214">
        <v>92873</v>
      </c>
      <c r="C381" s="240" t="s">
        <v>75</v>
      </c>
      <c r="D381" s="215" t="s">
        <v>273</v>
      </c>
      <c r="E381" s="216">
        <v>0.15</v>
      </c>
      <c r="F381" s="217">
        <v>146.37</v>
      </c>
      <c r="G381" s="138">
        <f>TRUNC(E381*F381,2)</f>
        <v>21.95</v>
      </c>
      <c r="H381" s="236"/>
    </row>
    <row r="382" spans="1:8" s="130" customFormat="1" x14ac:dyDescent="0.2">
      <c r="A382" s="332" t="s">
        <v>61</v>
      </c>
      <c r="B382" s="333"/>
      <c r="C382" s="333"/>
      <c r="D382" s="333"/>
      <c r="E382" s="333"/>
      <c r="F382" s="333"/>
      <c r="G382" s="139">
        <f>TRUNC(SUM(G377:G381),2)</f>
        <v>144.35</v>
      </c>
      <c r="H382" s="236"/>
    </row>
    <row r="383" spans="1:8" s="130" customFormat="1" x14ac:dyDescent="0.2">
      <c r="A383" s="136" t="s">
        <v>11</v>
      </c>
      <c r="B383" s="303" t="s">
        <v>36</v>
      </c>
      <c r="C383" s="303"/>
      <c r="D383" s="303"/>
      <c r="E383" s="303"/>
      <c r="F383" s="303"/>
      <c r="G383" s="304"/>
      <c r="H383" s="236"/>
    </row>
    <row r="384" spans="1:8" s="130" customFormat="1" ht="38.25" x14ac:dyDescent="0.2">
      <c r="A384" s="137" t="s">
        <v>12</v>
      </c>
      <c r="B384" s="132" t="s">
        <v>7</v>
      </c>
      <c r="C384" s="244" t="s">
        <v>316</v>
      </c>
      <c r="D384" s="215" t="s">
        <v>271</v>
      </c>
      <c r="E384" s="216">
        <v>1</v>
      </c>
      <c r="F384" s="217">
        <v>2053</v>
      </c>
      <c r="G384" s="138">
        <f t="shared" ref="G384:G393" si="13">TRUNC(E384*F384,2)</f>
        <v>2053</v>
      </c>
      <c r="H384" s="236"/>
    </row>
    <row r="385" spans="1:8" s="130" customFormat="1" ht="63.75" x14ac:dyDescent="0.2">
      <c r="A385" s="137" t="s">
        <v>12</v>
      </c>
      <c r="B385" s="132" t="s">
        <v>7</v>
      </c>
      <c r="C385" s="244" t="s">
        <v>317</v>
      </c>
      <c r="D385" s="215" t="s">
        <v>271</v>
      </c>
      <c r="E385" s="216">
        <v>2</v>
      </c>
      <c r="F385" s="217">
        <v>350</v>
      </c>
      <c r="G385" s="138">
        <f t="shared" si="13"/>
        <v>700</v>
      </c>
      <c r="H385" s="236"/>
    </row>
    <row r="386" spans="1:8" s="130" customFormat="1" x14ac:dyDescent="0.2">
      <c r="A386" s="137" t="s">
        <v>12</v>
      </c>
      <c r="B386" s="132" t="s">
        <v>7</v>
      </c>
      <c r="C386" s="244" t="s">
        <v>137</v>
      </c>
      <c r="D386" s="215" t="s">
        <v>271</v>
      </c>
      <c r="E386" s="216">
        <v>2</v>
      </c>
      <c r="F386" s="217">
        <v>9</v>
      </c>
      <c r="G386" s="138">
        <f t="shared" si="13"/>
        <v>18</v>
      </c>
      <c r="H386" s="236"/>
    </row>
    <row r="387" spans="1:8" s="130" customFormat="1" x14ac:dyDescent="0.2">
      <c r="A387" s="137" t="s">
        <v>13</v>
      </c>
      <c r="B387" s="215">
        <v>2688</v>
      </c>
      <c r="C387" s="240" t="s">
        <v>217</v>
      </c>
      <c r="D387" s="215" t="s">
        <v>289</v>
      </c>
      <c r="E387" s="216">
        <v>2</v>
      </c>
      <c r="F387" s="217">
        <v>1.4</v>
      </c>
      <c r="G387" s="138">
        <f t="shared" si="13"/>
        <v>2.8</v>
      </c>
      <c r="H387" s="236"/>
    </row>
    <row r="388" spans="1:8" s="130" customFormat="1" x14ac:dyDescent="0.2">
      <c r="A388" s="137" t="s">
        <v>13</v>
      </c>
      <c r="B388" s="215">
        <v>34621</v>
      </c>
      <c r="C388" s="240" t="s">
        <v>295</v>
      </c>
      <c r="D388" s="215" t="s">
        <v>289</v>
      </c>
      <c r="E388" s="216">
        <v>10</v>
      </c>
      <c r="F388" s="217">
        <v>3.76</v>
      </c>
      <c r="G388" s="138">
        <f t="shared" si="13"/>
        <v>37.6</v>
      </c>
      <c r="H388" s="236"/>
    </row>
    <row r="389" spans="1:8" s="130" customFormat="1" ht="25.5" x14ac:dyDescent="0.2">
      <c r="A389" s="137" t="s">
        <v>13</v>
      </c>
      <c r="B389" s="215">
        <v>3380</v>
      </c>
      <c r="C389" s="240" t="s">
        <v>288</v>
      </c>
      <c r="D389" s="215" t="s">
        <v>286</v>
      </c>
      <c r="E389" s="216">
        <v>1</v>
      </c>
      <c r="F389" s="217">
        <v>37.07</v>
      </c>
      <c r="G389" s="138">
        <f t="shared" si="13"/>
        <v>37.07</v>
      </c>
      <c r="H389" s="236"/>
    </row>
    <row r="390" spans="1:8" s="130" customFormat="1" x14ac:dyDescent="0.2">
      <c r="A390" s="137" t="s">
        <v>13</v>
      </c>
      <c r="B390" s="215">
        <v>862</v>
      </c>
      <c r="C390" s="240" t="s">
        <v>214</v>
      </c>
      <c r="D390" s="215" t="s">
        <v>289</v>
      </c>
      <c r="E390" s="216">
        <v>2</v>
      </c>
      <c r="F390" s="217">
        <v>5.77</v>
      </c>
      <c r="G390" s="138">
        <f t="shared" si="13"/>
        <v>11.54</v>
      </c>
      <c r="H390" s="236"/>
    </row>
    <row r="391" spans="1:8" s="130" customFormat="1" ht="25.5" x14ac:dyDescent="0.2">
      <c r="A391" s="137" t="s">
        <v>13</v>
      </c>
      <c r="B391" s="215">
        <v>1574</v>
      </c>
      <c r="C391" s="240" t="s">
        <v>215</v>
      </c>
      <c r="D391" s="215" t="s">
        <v>286</v>
      </c>
      <c r="E391" s="216">
        <v>1</v>
      </c>
      <c r="F391" s="217">
        <v>1.17</v>
      </c>
      <c r="G391" s="138">
        <f t="shared" si="13"/>
        <v>1.17</v>
      </c>
      <c r="H391" s="236"/>
    </row>
    <row r="392" spans="1:8" s="130" customFormat="1" x14ac:dyDescent="0.2">
      <c r="A392" s="137" t="s">
        <v>13</v>
      </c>
      <c r="B392" s="215">
        <v>20111</v>
      </c>
      <c r="C392" s="240" t="s">
        <v>138</v>
      </c>
      <c r="D392" s="215" t="s">
        <v>286</v>
      </c>
      <c r="E392" s="216">
        <v>0.16</v>
      </c>
      <c r="F392" s="217">
        <v>9.9</v>
      </c>
      <c r="G392" s="138">
        <f t="shared" si="13"/>
        <v>1.58</v>
      </c>
      <c r="H392" s="236"/>
    </row>
    <row r="393" spans="1:8" s="130" customFormat="1" x14ac:dyDescent="0.2">
      <c r="A393" s="137" t="s">
        <v>13</v>
      </c>
      <c r="B393" s="215">
        <v>404</v>
      </c>
      <c r="C393" s="240" t="s">
        <v>139</v>
      </c>
      <c r="D393" s="215" t="s">
        <v>289</v>
      </c>
      <c r="E393" s="216">
        <v>0.32</v>
      </c>
      <c r="F393" s="217">
        <v>1.35</v>
      </c>
      <c r="G393" s="138">
        <f t="shared" si="13"/>
        <v>0.43</v>
      </c>
      <c r="H393" s="236"/>
    </row>
    <row r="394" spans="1:8" s="130" customFormat="1" x14ac:dyDescent="0.2">
      <c r="A394" s="308" t="s">
        <v>59</v>
      </c>
      <c r="B394" s="309"/>
      <c r="C394" s="309"/>
      <c r="D394" s="309"/>
      <c r="E394" s="309"/>
      <c r="F394" s="310"/>
      <c r="G394" s="139">
        <f>TRUNC(SUM(G384:G393),2)</f>
        <v>2863.19</v>
      </c>
      <c r="H394" s="236"/>
    </row>
    <row r="395" spans="1:8" s="130" customFormat="1" x14ac:dyDescent="0.2">
      <c r="A395" s="288"/>
      <c r="B395" s="289"/>
      <c r="C395" s="289"/>
      <c r="D395" s="289"/>
      <c r="E395" s="289"/>
      <c r="F395" s="289"/>
      <c r="G395" s="290"/>
      <c r="H395" s="236"/>
    </row>
    <row r="396" spans="1:8" s="130" customFormat="1" x14ac:dyDescent="0.2">
      <c r="A396" s="293" t="s">
        <v>38</v>
      </c>
      <c r="B396" s="294"/>
      <c r="C396" s="294"/>
      <c r="D396" s="294"/>
      <c r="E396" s="294"/>
      <c r="F396" s="311"/>
      <c r="G396" s="101">
        <f>TRUNC(G382+G394,2)</f>
        <v>3007.54</v>
      </c>
      <c r="H396" s="236"/>
    </row>
    <row r="397" spans="1:8" s="130" customFormat="1" x14ac:dyDescent="0.2">
      <c r="A397" s="293" t="s">
        <v>257</v>
      </c>
      <c r="B397" s="294"/>
      <c r="C397" s="294"/>
      <c r="D397" s="294"/>
      <c r="E397" s="294"/>
      <c r="F397" s="294"/>
      <c r="G397" s="101">
        <f>TRUNC((G382*(1+$B$7)+G394*(1+$E$7)),2)</f>
        <v>3654.35</v>
      </c>
      <c r="H397" s="236"/>
    </row>
    <row r="398" spans="1:8" s="130" customFormat="1" x14ac:dyDescent="0.2">
      <c r="A398" s="163"/>
      <c r="B398" s="164"/>
      <c r="C398" s="242"/>
      <c r="D398" s="164"/>
      <c r="E398" s="140"/>
      <c r="F398" s="164"/>
      <c r="G398" s="165"/>
      <c r="H398" s="236"/>
    </row>
    <row r="399" spans="1:8" s="130" customFormat="1" ht="40.5" customHeight="1" x14ac:dyDescent="0.2">
      <c r="A399" s="135" t="s">
        <v>220</v>
      </c>
      <c r="B399" s="299" t="s">
        <v>321</v>
      </c>
      <c r="C399" s="300"/>
      <c r="D399" s="300"/>
      <c r="E399" s="300"/>
      <c r="F399" s="300"/>
      <c r="G399" s="301"/>
      <c r="H399" s="236"/>
    </row>
    <row r="400" spans="1:8" s="130" customFormat="1" x14ac:dyDescent="0.2">
      <c r="A400" s="302"/>
      <c r="B400" s="303"/>
      <c r="C400" s="303"/>
      <c r="D400" s="303"/>
      <c r="E400" s="303"/>
      <c r="F400" s="303"/>
      <c r="G400" s="304"/>
      <c r="H400" s="236"/>
    </row>
    <row r="401" spans="1:8" s="130" customFormat="1" x14ac:dyDescent="0.2">
      <c r="A401" s="135" t="s">
        <v>14</v>
      </c>
      <c r="B401" s="129" t="s">
        <v>11</v>
      </c>
      <c r="C401" s="241" t="s">
        <v>8</v>
      </c>
      <c r="D401" s="126" t="s">
        <v>5</v>
      </c>
      <c r="E401" s="126" t="s">
        <v>15</v>
      </c>
      <c r="F401" s="126" t="s">
        <v>34</v>
      </c>
      <c r="G401" s="101" t="s">
        <v>16</v>
      </c>
      <c r="H401" s="236"/>
    </row>
    <row r="402" spans="1:8" s="130" customFormat="1" ht="12.75" customHeight="1" x14ac:dyDescent="0.2">
      <c r="A402" s="341" t="s">
        <v>310</v>
      </c>
      <c r="B402" s="342"/>
      <c r="C402" s="342"/>
      <c r="D402" s="342"/>
      <c r="E402" s="342"/>
      <c r="F402" s="342"/>
      <c r="G402" s="343"/>
      <c r="H402" s="236"/>
    </row>
    <row r="403" spans="1:8" s="130" customFormat="1" x14ac:dyDescent="0.2">
      <c r="A403" s="136" t="s">
        <v>11</v>
      </c>
      <c r="B403" s="303" t="s">
        <v>60</v>
      </c>
      <c r="C403" s="303"/>
      <c r="D403" s="303"/>
      <c r="E403" s="303"/>
      <c r="F403" s="303"/>
      <c r="G403" s="304"/>
      <c r="H403" s="236"/>
    </row>
    <row r="404" spans="1:8" s="130" customFormat="1" x14ac:dyDescent="0.2">
      <c r="A404" s="137" t="s">
        <v>13</v>
      </c>
      <c r="B404" s="166">
        <v>88264</v>
      </c>
      <c r="C404" s="240" t="s">
        <v>18</v>
      </c>
      <c r="D404" s="215" t="s">
        <v>17</v>
      </c>
      <c r="E404" s="133">
        <v>4</v>
      </c>
      <c r="F404" s="217">
        <v>18.38</v>
      </c>
      <c r="G404" s="138">
        <f t="shared" ref="G404:G409" si="14">TRUNC(E404*F404,2)</f>
        <v>73.52</v>
      </c>
      <c r="H404" s="236"/>
    </row>
    <row r="405" spans="1:8" s="130" customFormat="1" x14ac:dyDescent="0.2">
      <c r="A405" s="137" t="s">
        <v>13</v>
      </c>
      <c r="B405" s="166">
        <v>88247</v>
      </c>
      <c r="C405" s="240" t="s">
        <v>67</v>
      </c>
      <c r="D405" s="215" t="s">
        <v>17</v>
      </c>
      <c r="E405" s="133">
        <v>4</v>
      </c>
      <c r="F405" s="217">
        <v>14.33</v>
      </c>
      <c r="G405" s="138">
        <f t="shared" si="14"/>
        <v>57.32</v>
      </c>
      <c r="H405" s="236"/>
    </row>
    <row r="406" spans="1:8" s="130" customFormat="1" x14ac:dyDescent="0.2">
      <c r="A406" s="137" t="s">
        <v>13</v>
      </c>
      <c r="B406" s="166">
        <v>88316</v>
      </c>
      <c r="C406" s="240" t="s">
        <v>77</v>
      </c>
      <c r="D406" s="215" t="s">
        <v>17</v>
      </c>
      <c r="E406" s="133">
        <v>1</v>
      </c>
      <c r="F406" s="217">
        <v>14.37</v>
      </c>
      <c r="G406" s="138">
        <f t="shared" si="14"/>
        <v>14.37</v>
      </c>
      <c r="H406" s="236"/>
    </row>
    <row r="407" spans="1:8" s="130" customFormat="1" ht="25.5" x14ac:dyDescent="0.2">
      <c r="A407" s="137" t="s">
        <v>13</v>
      </c>
      <c r="B407" s="214">
        <v>94963</v>
      </c>
      <c r="C407" s="240" t="s">
        <v>276</v>
      </c>
      <c r="D407" s="215" t="s">
        <v>273</v>
      </c>
      <c r="E407" s="216">
        <v>0.15</v>
      </c>
      <c r="F407" s="217">
        <v>284.12</v>
      </c>
      <c r="G407" s="138">
        <f t="shared" si="14"/>
        <v>42.61</v>
      </c>
      <c r="H407" s="236"/>
    </row>
    <row r="408" spans="1:8" s="130" customFormat="1" x14ac:dyDescent="0.2">
      <c r="A408" s="137" t="s">
        <v>13</v>
      </c>
      <c r="B408" s="214">
        <v>92873</v>
      </c>
      <c r="C408" s="240" t="s">
        <v>75</v>
      </c>
      <c r="D408" s="215" t="s">
        <v>273</v>
      </c>
      <c r="E408" s="216">
        <v>0.15</v>
      </c>
      <c r="F408" s="217">
        <v>146.37</v>
      </c>
      <c r="G408" s="138">
        <f t="shared" si="14"/>
        <v>21.95</v>
      </c>
      <c r="H408" s="236"/>
    </row>
    <row r="409" spans="1:8" s="130" customFormat="1" ht="38.25" x14ac:dyDescent="0.2">
      <c r="A409" s="137" t="s">
        <v>13</v>
      </c>
      <c r="B409" s="166">
        <v>5928</v>
      </c>
      <c r="C409" s="240" t="s">
        <v>68</v>
      </c>
      <c r="D409" s="215" t="s">
        <v>203</v>
      </c>
      <c r="E409" s="133">
        <v>1</v>
      </c>
      <c r="F409" s="217">
        <v>131.69999999999999</v>
      </c>
      <c r="G409" s="138">
        <f t="shared" si="14"/>
        <v>131.69999999999999</v>
      </c>
      <c r="H409" s="236"/>
    </row>
    <row r="410" spans="1:8" s="130" customFormat="1" x14ac:dyDescent="0.2">
      <c r="A410" s="305" t="s">
        <v>61</v>
      </c>
      <c r="B410" s="306"/>
      <c r="C410" s="306"/>
      <c r="D410" s="306"/>
      <c r="E410" s="306"/>
      <c r="F410" s="307"/>
      <c r="G410" s="139">
        <f>TRUNC(SUM(G404:G409),2)</f>
        <v>341.47</v>
      </c>
      <c r="H410" s="236"/>
    </row>
    <row r="411" spans="1:8" s="130" customFormat="1" x14ac:dyDescent="0.2">
      <c r="A411" s="136" t="s">
        <v>11</v>
      </c>
      <c r="B411" s="303" t="s">
        <v>36</v>
      </c>
      <c r="C411" s="303"/>
      <c r="D411" s="303"/>
      <c r="E411" s="303"/>
      <c r="F411" s="303"/>
      <c r="G411" s="304"/>
      <c r="H411" s="236"/>
    </row>
    <row r="412" spans="1:8" s="130" customFormat="1" ht="25.5" x14ac:dyDescent="0.2">
      <c r="A412" s="137" t="s">
        <v>12</v>
      </c>
      <c r="B412" s="166" t="s">
        <v>7</v>
      </c>
      <c r="C412" s="244" t="s">
        <v>221</v>
      </c>
      <c r="D412" s="132" t="s">
        <v>271</v>
      </c>
      <c r="E412" s="132">
        <v>1</v>
      </c>
      <c r="F412" s="105">
        <v>243</v>
      </c>
      <c r="G412" s="138">
        <f t="shared" ref="G412:G422" si="15">TRUNC(E412*F412,2)</f>
        <v>243</v>
      </c>
      <c r="H412" s="236"/>
    </row>
    <row r="413" spans="1:8" s="130" customFormat="1" ht="25.5" x14ac:dyDescent="0.2">
      <c r="A413" s="137" t="s">
        <v>12</v>
      </c>
      <c r="B413" s="166" t="s">
        <v>7</v>
      </c>
      <c r="C413" s="244" t="s">
        <v>322</v>
      </c>
      <c r="D413" s="132" t="s">
        <v>271</v>
      </c>
      <c r="E413" s="132">
        <v>1</v>
      </c>
      <c r="F413" s="105">
        <v>1476</v>
      </c>
      <c r="G413" s="138">
        <f t="shared" si="15"/>
        <v>1476</v>
      </c>
      <c r="H413" s="236"/>
    </row>
    <row r="414" spans="1:8" s="130" customFormat="1" ht="156" customHeight="1" x14ac:dyDescent="0.2">
      <c r="A414" s="137" t="s">
        <v>12</v>
      </c>
      <c r="B414" s="166" t="s">
        <v>7</v>
      </c>
      <c r="C414" s="240" t="s">
        <v>325</v>
      </c>
      <c r="D414" s="132" t="s">
        <v>271</v>
      </c>
      <c r="E414" s="132">
        <v>4</v>
      </c>
      <c r="F414" s="105">
        <v>1291</v>
      </c>
      <c r="G414" s="138">
        <f t="shared" si="15"/>
        <v>5164</v>
      </c>
      <c r="H414" s="236"/>
    </row>
    <row r="415" spans="1:8" s="130" customFormat="1" ht="25.5" x14ac:dyDescent="0.2">
      <c r="A415" s="137" t="s">
        <v>13</v>
      </c>
      <c r="B415" s="166">
        <v>1022</v>
      </c>
      <c r="C415" s="240" t="s">
        <v>207</v>
      </c>
      <c r="D415" s="215" t="s">
        <v>289</v>
      </c>
      <c r="E415" s="133">
        <v>2</v>
      </c>
      <c r="F415" s="217">
        <v>2.11</v>
      </c>
      <c r="G415" s="138">
        <f t="shared" si="15"/>
        <v>4.22</v>
      </c>
      <c r="H415" s="236"/>
    </row>
    <row r="416" spans="1:8" s="130" customFormat="1" x14ac:dyDescent="0.2">
      <c r="A416" s="137" t="s">
        <v>13</v>
      </c>
      <c r="B416" s="132">
        <v>862</v>
      </c>
      <c r="C416" s="240" t="s">
        <v>214</v>
      </c>
      <c r="D416" s="215" t="s">
        <v>289</v>
      </c>
      <c r="E416" s="133">
        <v>2</v>
      </c>
      <c r="F416" s="217">
        <v>5.77</v>
      </c>
      <c r="G416" s="138">
        <f t="shared" si="15"/>
        <v>11.54</v>
      </c>
      <c r="H416" s="236"/>
    </row>
    <row r="417" spans="1:8" s="130" customFormat="1" ht="25.5" x14ac:dyDescent="0.2">
      <c r="A417" s="137" t="s">
        <v>13</v>
      </c>
      <c r="B417" s="132">
        <v>1574</v>
      </c>
      <c r="C417" s="240" t="s">
        <v>215</v>
      </c>
      <c r="D417" s="215" t="s">
        <v>286</v>
      </c>
      <c r="E417" s="133">
        <v>1</v>
      </c>
      <c r="F417" s="217">
        <v>1.17</v>
      </c>
      <c r="G417" s="138">
        <f t="shared" si="15"/>
        <v>1.17</v>
      </c>
      <c r="H417" s="236"/>
    </row>
    <row r="418" spans="1:8" s="130" customFormat="1" x14ac:dyDescent="0.2">
      <c r="A418" s="137" t="s">
        <v>12</v>
      </c>
      <c r="B418" s="132" t="s">
        <v>7</v>
      </c>
      <c r="C418" s="244" t="s">
        <v>137</v>
      </c>
      <c r="D418" s="215" t="s">
        <v>271</v>
      </c>
      <c r="E418" s="216">
        <v>2</v>
      </c>
      <c r="F418" s="217">
        <v>9</v>
      </c>
      <c r="G418" s="138">
        <f t="shared" si="15"/>
        <v>18</v>
      </c>
      <c r="H418" s="236"/>
    </row>
    <row r="419" spans="1:8" s="130" customFormat="1" ht="25.5" x14ac:dyDescent="0.2">
      <c r="A419" s="137" t="s">
        <v>13</v>
      </c>
      <c r="B419" s="132">
        <v>3380</v>
      </c>
      <c r="C419" s="240" t="s">
        <v>288</v>
      </c>
      <c r="D419" s="215" t="s">
        <v>286</v>
      </c>
      <c r="E419" s="133">
        <v>1</v>
      </c>
      <c r="F419" s="217">
        <v>37.07</v>
      </c>
      <c r="G419" s="138">
        <f t="shared" si="15"/>
        <v>37.07</v>
      </c>
      <c r="H419" s="236"/>
    </row>
    <row r="420" spans="1:8" s="130" customFormat="1" x14ac:dyDescent="0.2">
      <c r="A420" s="137" t="s">
        <v>13</v>
      </c>
      <c r="B420" s="132">
        <v>2688</v>
      </c>
      <c r="C420" s="240" t="s">
        <v>217</v>
      </c>
      <c r="D420" s="215" t="s">
        <v>289</v>
      </c>
      <c r="E420" s="133">
        <v>2</v>
      </c>
      <c r="F420" s="217">
        <v>1.4</v>
      </c>
      <c r="G420" s="138">
        <f t="shared" si="15"/>
        <v>2.8</v>
      </c>
      <c r="H420" s="236"/>
    </row>
    <row r="421" spans="1:8" s="130" customFormat="1" x14ac:dyDescent="0.2">
      <c r="A421" s="137" t="s">
        <v>13</v>
      </c>
      <c r="B421" s="166">
        <v>20111</v>
      </c>
      <c r="C421" s="240" t="s">
        <v>138</v>
      </c>
      <c r="D421" s="215" t="s">
        <v>286</v>
      </c>
      <c r="E421" s="133">
        <v>0.32</v>
      </c>
      <c r="F421" s="217">
        <v>9.9</v>
      </c>
      <c r="G421" s="138">
        <f t="shared" si="15"/>
        <v>3.16</v>
      </c>
      <c r="H421" s="236"/>
    </row>
    <row r="422" spans="1:8" s="130" customFormat="1" x14ac:dyDescent="0.2">
      <c r="A422" s="137" t="s">
        <v>13</v>
      </c>
      <c r="B422" s="166">
        <v>404</v>
      </c>
      <c r="C422" s="240" t="s">
        <v>139</v>
      </c>
      <c r="D422" s="215" t="s">
        <v>289</v>
      </c>
      <c r="E422" s="133">
        <v>0.64</v>
      </c>
      <c r="F422" s="217">
        <v>1.35</v>
      </c>
      <c r="G422" s="138">
        <f t="shared" si="15"/>
        <v>0.86</v>
      </c>
      <c r="H422" s="236"/>
    </row>
    <row r="423" spans="1:8" s="130" customFormat="1" x14ac:dyDescent="0.2">
      <c r="A423" s="308" t="s">
        <v>59</v>
      </c>
      <c r="B423" s="309"/>
      <c r="C423" s="309"/>
      <c r="D423" s="309"/>
      <c r="E423" s="309"/>
      <c r="F423" s="310"/>
      <c r="G423" s="139">
        <f>TRUNC(SUM(G412:G422),2)</f>
        <v>6961.82</v>
      </c>
      <c r="H423" s="236"/>
    </row>
    <row r="424" spans="1:8" s="130" customFormat="1" x14ac:dyDescent="0.2">
      <c r="A424" s="288"/>
      <c r="B424" s="289"/>
      <c r="C424" s="289"/>
      <c r="D424" s="289"/>
      <c r="E424" s="289"/>
      <c r="F424" s="289"/>
      <c r="G424" s="290"/>
      <c r="H424" s="236"/>
    </row>
    <row r="425" spans="1:8" s="130" customFormat="1" x14ac:dyDescent="0.2">
      <c r="A425" s="293" t="s">
        <v>38</v>
      </c>
      <c r="B425" s="294"/>
      <c r="C425" s="294"/>
      <c r="D425" s="294"/>
      <c r="E425" s="294"/>
      <c r="F425" s="311"/>
      <c r="G425" s="101">
        <f>TRUNC(G410+G423,2)</f>
        <v>7303.29</v>
      </c>
      <c r="H425" s="236"/>
    </row>
    <row r="426" spans="1:8" s="130" customFormat="1" ht="13.9" customHeight="1" x14ac:dyDescent="0.2">
      <c r="A426" s="293" t="s">
        <v>257</v>
      </c>
      <c r="B426" s="294"/>
      <c r="C426" s="294"/>
      <c r="D426" s="294"/>
      <c r="E426" s="294"/>
      <c r="F426" s="294"/>
      <c r="G426" s="101">
        <f>TRUNC((G410*(1+$B$7)+G423*(1+$E$7)),2)</f>
        <v>8872.8700000000008</v>
      </c>
      <c r="H426" s="236"/>
    </row>
    <row r="427" spans="1:8" s="130" customFormat="1" ht="13.9" customHeight="1" x14ac:dyDescent="0.2">
      <c r="A427" s="328"/>
      <c r="B427" s="329"/>
      <c r="C427" s="329"/>
      <c r="D427" s="329"/>
      <c r="E427" s="329"/>
      <c r="F427" s="329"/>
      <c r="G427" s="330"/>
      <c r="H427" s="236"/>
    </row>
    <row r="428" spans="1:8" s="130" customFormat="1" ht="13.9" customHeight="1" x14ac:dyDescent="0.2">
      <c r="A428" s="135" t="s">
        <v>222</v>
      </c>
      <c r="B428" s="299" t="s">
        <v>144</v>
      </c>
      <c r="C428" s="300"/>
      <c r="D428" s="300"/>
      <c r="E428" s="300"/>
      <c r="F428" s="300"/>
      <c r="G428" s="301"/>
      <c r="H428" s="236"/>
    </row>
    <row r="429" spans="1:8" s="130" customFormat="1" x14ac:dyDescent="0.2">
      <c r="A429" s="302"/>
      <c r="B429" s="303"/>
      <c r="C429" s="303"/>
      <c r="D429" s="303"/>
      <c r="E429" s="303"/>
      <c r="F429" s="303"/>
      <c r="G429" s="304"/>
      <c r="H429" s="236"/>
    </row>
    <row r="430" spans="1:8" s="130" customFormat="1" x14ac:dyDescent="0.2">
      <c r="A430" s="135" t="s">
        <v>14</v>
      </c>
      <c r="B430" s="129" t="s">
        <v>11</v>
      </c>
      <c r="C430" s="241" t="s">
        <v>8</v>
      </c>
      <c r="D430" s="126" t="s">
        <v>5</v>
      </c>
      <c r="E430" s="97" t="s">
        <v>15</v>
      </c>
      <c r="F430" s="126" t="s">
        <v>34</v>
      </c>
      <c r="G430" s="101" t="s">
        <v>16</v>
      </c>
      <c r="H430" s="236"/>
    </row>
    <row r="431" spans="1:8" s="130" customFormat="1" ht="13.9" customHeight="1" x14ac:dyDescent="0.2">
      <c r="A431" s="302" t="str">
        <f>$A$31</f>
        <v>REFERÊNCIA:  SINAPI - JUNHO DE 2020 / COMPOSIÇÃO PRÓPRIA</v>
      </c>
      <c r="B431" s="303"/>
      <c r="C431" s="303"/>
      <c r="D431" s="303"/>
      <c r="E431" s="303"/>
      <c r="F431" s="303"/>
      <c r="G431" s="304"/>
      <c r="H431" s="236"/>
    </row>
    <row r="432" spans="1:8" s="130" customFormat="1" x14ac:dyDescent="0.2">
      <c r="A432" s="136" t="s">
        <v>11</v>
      </c>
      <c r="B432" s="303" t="s">
        <v>60</v>
      </c>
      <c r="C432" s="303"/>
      <c r="D432" s="303"/>
      <c r="E432" s="303"/>
      <c r="F432" s="303"/>
      <c r="G432" s="304"/>
      <c r="H432" s="236"/>
    </row>
    <row r="433" spans="1:8" s="130" customFormat="1" x14ac:dyDescent="0.2">
      <c r="A433" s="137" t="s">
        <v>13</v>
      </c>
      <c r="B433" s="132">
        <v>88316</v>
      </c>
      <c r="C433" s="240" t="s">
        <v>77</v>
      </c>
      <c r="D433" s="215" t="s">
        <v>17</v>
      </c>
      <c r="E433" s="133">
        <v>2</v>
      </c>
      <c r="F433" s="217">
        <v>14.37</v>
      </c>
      <c r="G433" s="138">
        <f>F433*E433</f>
        <v>28.74</v>
      </c>
      <c r="H433" s="236"/>
    </row>
    <row r="434" spans="1:8" x14ac:dyDescent="0.2">
      <c r="A434" s="305" t="s">
        <v>61</v>
      </c>
      <c r="B434" s="306"/>
      <c r="C434" s="306"/>
      <c r="D434" s="306"/>
      <c r="E434" s="306"/>
      <c r="F434" s="307"/>
      <c r="G434" s="139">
        <f>TRUNC(SUM(G433:G433),2)</f>
        <v>28.74</v>
      </c>
    </row>
    <row r="435" spans="1:8" x14ac:dyDescent="0.2">
      <c r="A435" s="136" t="s">
        <v>11</v>
      </c>
      <c r="B435" s="303" t="s">
        <v>36</v>
      </c>
      <c r="C435" s="303"/>
      <c r="D435" s="303"/>
      <c r="E435" s="303"/>
      <c r="F435" s="303"/>
      <c r="G435" s="304"/>
    </row>
    <row r="436" spans="1:8" ht="25.5" x14ac:dyDescent="0.2">
      <c r="A436" s="137" t="s">
        <v>12</v>
      </c>
      <c r="B436" s="132" t="s">
        <v>7</v>
      </c>
      <c r="C436" s="240" t="s">
        <v>145</v>
      </c>
      <c r="D436" s="132" t="s">
        <v>271</v>
      </c>
      <c r="E436" s="133">
        <v>1</v>
      </c>
      <c r="F436" s="105">
        <v>232</v>
      </c>
      <c r="G436" s="138">
        <f>TRUNC(E436*F436,2)</f>
        <v>232</v>
      </c>
    </row>
    <row r="437" spans="1:8" x14ac:dyDescent="0.2">
      <c r="A437" s="137" t="s">
        <v>13</v>
      </c>
      <c r="B437" s="132">
        <v>4720</v>
      </c>
      <c r="C437" s="240" t="s">
        <v>146</v>
      </c>
      <c r="D437" s="215" t="s">
        <v>291</v>
      </c>
      <c r="E437" s="133">
        <v>0.1</v>
      </c>
      <c r="F437" s="217">
        <v>102.15</v>
      </c>
      <c r="G437" s="138">
        <f>TRUNC(E437*F437,2)</f>
        <v>10.210000000000001</v>
      </c>
    </row>
    <row r="438" spans="1:8" x14ac:dyDescent="0.2">
      <c r="A438" s="308" t="s">
        <v>59</v>
      </c>
      <c r="B438" s="309"/>
      <c r="C438" s="309"/>
      <c r="D438" s="309"/>
      <c r="E438" s="309"/>
      <c r="F438" s="310"/>
      <c r="G438" s="139">
        <f>TRUNC(SUM(G436:G437),2)</f>
        <v>242.21</v>
      </c>
    </row>
    <row r="439" spans="1:8" x14ac:dyDescent="0.2">
      <c r="A439" s="288"/>
      <c r="B439" s="289"/>
      <c r="C439" s="289"/>
      <c r="D439" s="289"/>
      <c r="E439" s="289"/>
      <c r="F439" s="289"/>
      <c r="G439" s="290"/>
    </row>
    <row r="440" spans="1:8" x14ac:dyDescent="0.2">
      <c r="A440" s="291" t="s">
        <v>38</v>
      </c>
      <c r="B440" s="292"/>
      <c r="C440" s="292"/>
      <c r="D440" s="292"/>
      <c r="E440" s="292"/>
      <c r="F440" s="292"/>
      <c r="G440" s="101">
        <f>TRUNC(G434+G438,2)</f>
        <v>270.95</v>
      </c>
    </row>
    <row r="441" spans="1:8" x14ac:dyDescent="0.2">
      <c r="A441" s="293" t="s">
        <v>257</v>
      </c>
      <c r="B441" s="294"/>
      <c r="C441" s="294"/>
      <c r="D441" s="294"/>
      <c r="E441" s="294"/>
      <c r="F441" s="294"/>
      <c r="G441" s="101">
        <f>TRUNC((G434*(1+$B$7)+G438*(1+$E$7)),2)</f>
        <v>331.11</v>
      </c>
    </row>
    <row r="442" spans="1:8" x14ac:dyDescent="0.2">
      <c r="A442" s="182"/>
      <c r="B442" s="183"/>
      <c r="C442" s="245"/>
      <c r="D442" s="183"/>
      <c r="E442" s="184"/>
      <c r="F442" s="183"/>
      <c r="G442" s="185"/>
    </row>
    <row r="443" spans="1:8" x14ac:dyDescent="0.2">
      <c r="A443" s="135" t="s">
        <v>311</v>
      </c>
      <c r="B443" s="299" t="s">
        <v>229</v>
      </c>
      <c r="C443" s="300"/>
      <c r="D443" s="300"/>
      <c r="E443" s="300"/>
      <c r="F443" s="300"/>
      <c r="G443" s="301"/>
    </row>
    <row r="444" spans="1:8" x14ac:dyDescent="0.2">
      <c r="A444" s="302"/>
      <c r="B444" s="303"/>
      <c r="C444" s="303"/>
      <c r="D444" s="303"/>
      <c r="E444" s="303"/>
      <c r="F444" s="303"/>
      <c r="G444" s="304"/>
    </row>
    <row r="445" spans="1:8" x14ac:dyDescent="0.2">
      <c r="A445" s="135" t="s">
        <v>14</v>
      </c>
      <c r="B445" s="129" t="s">
        <v>11</v>
      </c>
      <c r="C445" s="241" t="s">
        <v>8</v>
      </c>
      <c r="D445" s="126" t="s">
        <v>5</v>
      </c>
      <c r="E445" s="97" t="s">
        <v>15</v>
      </c>
      <c r="F445" s="126" t="s">
        <v>34</v>
      </c>
      <c r="G445" s="101" t="s">
        <v>16</v>
      </c>
    </row>
    <row r="446" spans="1:8" ht="12.75" customHeight="1" x14ac:dyDescent="0.2">
      <c r="A446" s="341" t="s">
        <v>310</v>
      </c>
      <c r="B446" s="342"/>
      <c r="C446" s="342"/>
      <c r="D446" s="342"/>
      <c r="E446" s="342"/>
      <c r="F446" s="342"/>
      <c r="G446" s="343"/>
    </row>
    <row r="447" spans="1:8" x14ac:dyDescent="0.2">
      <c r="A447" s="136" t="s">
        <v>11</v>
      </c>
      <c r="B447" s="303" t="s">
        <v>60</v>
      </c>
      <c r="C447" s="303"/>
      <c r="D447" s="303"/>
      <c r="E447" s="303"/>
      <c r="F447" s="303"/>
      <c r="G447" s="304"/>
    </row>
    <row r="448" spans="1:8" x14ac:dyDescent="0.2">
      <c r="A448" s="137" t="s">
        <v>13</v>
      </c>
      <c r="B448" s="132">
        <v>88316</v>
      </c>
      <c r="C448" s="240" t="s">
        <v>77</v>
      </c>
      <c r="D448" s="215" t="s">
        <v>17</v>
      </c>
      <c r="E448" s="133">
        <v>1</v>
      </c>
      <c r="F448" s="217">
        <v>14.37</v>
      </c>
      <c r="G448" s="138">
        <f>F448*E448</f>
        <v>14.37</v>
      </c>
    </row>
    <row r="449" spans="1:7" x14ac:dyDescent="0.2">
      <c r="A449" s="305" t="s">
        <v>61</v>
      </c>
      <c r="B449" s="306"/>
      <c r="C449" s="306"/>
      <c r="D449" s="306"/>
      <c r="E449" s="306"/>
      <c r="F449" s="307"/>
      <c r="G449" s="139">
        <f>TRUNC(SUM(G448:G448),2)</f>
        <v>14.37</v>
      </c>
    </row>
    <row r="450" spans="1:7" x14ac:dyDescent="0.2">
      <c r="A450" s="136" t="s">
        <v>11</v>
      </c>
      <c r="B450" s="303" t="s">
        <v>36</v>
      </c>
      <c r="C450" s="303"/>
      <c r="D450" s="303"/>
      <c r="E450" s="303"/>
      <c r="F450" s="303"/>
      <c r="G450" s="304"/>
    </row>
    <row r="451" spans="1:7" ht="25.5" x14ac:dyDescent="0.2">
      <c r="A451" s="137" t="s">
        <v>12</v>
      </c>
      <c r="B451" s="132" t="s">
        <v>7</v>
      </c>
      <c r="C451" s="240" t="s">
        <v>230</v>
      </c>
      <c r="D451" s="132" t="s">
        <v>271</v>
      </c>
      <c r="E451" s="133">
        <v>1</v>
      </c>
      <c r="F451" s="105">
        <v>129</v>
      </c>
      <c r="G451" s="138">
        <f>TRUNC(E451*F451,2)</f>
        <v>129</v>
      </c>
    </row>
    <row r="452" spans="1:7" x14ac:dyDescent="0.2">
      <c r="A452" s="137" t="s">
        <v>13</v>
      </c>
      <c r="B452" s="132">
        <v>4720</v>
      </c>
      <c r="C452" s="240" t="s">
        <v>146</v>
      </c>
      <c r="D452" s="215" t="s">
        <v>291</v>
      </c>
      <c r="E452" s="133">
        <v>0.05</v>
      </c>
      <c r="F452" s="217">
        <v>102.15</v>
      </c>
      <c r="G452" s="138">
        <f>TRUNC(E452*F452,2)</f>
        <v>5.0999999999999996</v>
      </c>
    </row>
    <row r="453" spans="1:7" x14ac:dyDescent="0.2">
      <c r="A453" s="308" t="s">
        <v>59</v>
      </c>
      <c r="B453" s="309"/>
      <c r="C453" s="309"/>
      <c r="D453" s="309"/>
      <c r="E453" s="309"/>
      <c r="F453" s="310"/>
      <c r="G453" s="139">
        <f>TRUNC(SUM(G451:G452),2)</f>
        <v>134.1</v>
      </c>
    </row>
    <row r="454" spans="1:7" x14ac:dyDescent="0.2">
      <c r="A454" s="288"/>
      <c r="B454" s="289"/>
      <c r="C454" s="289"/>
      <c r="D454" s="289"/>
      <c r="E454" s="289"/>
      <c r="F454" s="289"/>
      <c r="G454" s="290"/>
    </row>
    <row r="455" spans="1:7" x14ac:dyDescent="0.2">
      <c r="A455" s="291" t="s">
        <v>38</v>
      </c>
      <c r="B455" s="292"/>
      <c r="C455" s="292"/>
      <c r="D455" s="292"/>
      <c r="E455" s="292"/>
      <c r="F455" s="292"/>
      <c r="G455" s="101">
        <f>TRUNC(G449+G453,2)</f>
        <v>148.47</v>
      </c>
    </row>
    <row r="456" spans="1:7" x14ac:dyDescent="0.2">
      <c r="A456" s="293" t="s">
        <v>257</v>
      </c>
      <c r="B456" s="294"/>
      <c r="C456" s="294"/>
      <c r="D456" s="294"/>
      <c r="E456" s="294"/>
      <c r="F456" s="294"/>
      <c r="G456" s="101">
        <f>TRUNC((G449*(1+$B$7)+G453*(1+$E$7)),2)</f>
        <v>181.27</v>
      </c>
    </row>
    <row r="457" spans="1:7" x14ac:dyDescent="0.2">
      <c r="A457" s="182"/>
      <c r="B457" s="183"/>
      <c r="C457" s="245"/>
      <c r="D457" s="183"/>
      <c r="E457" s="184"/>
      <c r="F457" s="183"/>
      <c r="G457" s="185"/>
    </row>
    <row r="458" spans="1:7" x14ac:dyDescent="0.2">
      <c r="A458" s="135" t="s">
        <v>312</v>
      </c>
      <c r="B458" s="299" t="s">
        <v>313</v>
      </c>
      <c r="C458" s="300"/>
      <c r="D458" s="300"/>
      <c r="E458" s="300"/>
      <c r="F458" s="300"/>
      <c r="G458" s="301"/>
    </row>
    <row r="459" spans="1:7" x14ac:dyDescent="0.2">
      <c r="A459" s="302"/>
      <c r="B459" s="303"/>
      <c r="C459" s="303"/>
      <c r="D459" s="303"/>
      <c r="E459" s="303"/>
      <c r="F459" s="303"/>
      <c r="G459" s="304"/>
    </row>
    <row r="460" spans="1:7" x14ac:dyDescent="0.2">
      <c r="A460" s="135" t="s">
        <v>14</v>
      </c>
      <c r="B460" s="129" t="s">
        <v>11</v>
      </c>
      <c r="C460" s="241" t="s">
        <v>8</v>
      </c>
      <c r="D460" s="126" t="s">
        <v>5</v>
      </c>
      <c r="E460" s="97" t="s">
        <v>15</v>
      </c>
      <c r="F460" s="126" t="s">
        <v>34</v>
      </c>
      <c r="G460" s="101" t="s">
        <v>16</v>
      </c>
    </row>
    <row r="461" spans="1:7" ht="12.75" customHeight="1" x14ac:dyDescent="0.2">
      <c r="A461" s="341" t="s">
        <v>310</v>
      </c>
      <c r="B461" s="342"/>
      <c r="C461" s="342"/>
      <c r="D461" s="342"/>
      <c r="E461" s="342"/>
      <c r="F461" s="342"/>
      <c r="G461" s="343"/>
    </row>
    <row r="462" spans="1:7" x14ac:dyDescent="0.2">
      <c r="A462" s="136" t="s">
        <v>11</v>
      </c>
      <c r="B462" s="303" t="s">
        <v>60</v>
      </c>
      <c r="C462" s="303"/>
      <c r="D462" s="303"/>
      <c r="E462" s="303"/>
      <c r="F462" s="303"/>
      <c r="G462" s="304"/>
    </row>
    <row r="463" spans="1:7" x14ac:dyDescent="0.2">
      <c r="A463" s="137" t="s">
        <v>13</v>
      </c>
      <c r="B463" s="215">
        <v>88264</v>
      </c>
      <c r="C463" s="240" t="s">
        <v>18</v>
      </c>
      <c r="D463" s="215" t="s">
        <v>17</v>
      </c>
      <c r="E463" s="216">
        <v>0.05</v>
      </c>
      <c r="F463" s="217">
        <v>18.38</v>
      </c>
      <c r="G463" s="138">
        <f>F463*E463</f>
        <v>0.91900000000000004</v>
      </c>
    </row>
    <row r="464" spans="1:7" x14ac:dyDescent="0.2">
      <c r="A464" s="137" t="s">
        <v>13</v>
      </c>
      <c r="B464" s="215">
        <v>88247</v>
      </c>
      <c r="C464" s="240" t="s">
        <v>67</v>
      </c>
      <c r="D464" s="215" t="s">
        <v>17</v>
      </c>
      <c r="E464" s="216">
        <v>0.05</v>
      </c>
      <c r="F464" s="217">
        <v>14.33</v>
      </c>
      <c r="G464" s="138">
        <f>F464*E464</f>
        <v>0.71650000000000003</v>
      </c>
    </row>
    <row r="465" spans="1:7" x14ac:dyDescent="0.2">
      <c r="A465" s="305" t="s">
        <v>61</v>
      </c>
      <c r="B465" s="306"/>
      <c r="C465" s="306"/>
      <c r="D465" s="306"/>
      <c r="E465" s="306"/>
      <c r="F465" s="307"/>
      <c r="G465" s="139">
        <f>TRUNC(SUM(G463:G464),2)</f>
        <v>1.63</v>
      </c>
    </row>
    <row r="466" spans="1:7" x14ac:dyDescent="0.2">
      <c r="A466" s="136" t="s">
        <v>11</v>
      </c>
      <c r="B466" s="303" t="s">
        <v>36</v>
      </c>
      <c r="C466" s="303"/>
      <c r="D466" s="303"/>
      <c r="E466" s="303"/>
      <c r="F466" s="303"/>
      <c r="G466" s="304"/>
    </row>
    <row r="467" spans="1:7" x14ac:dyDescent="0.2">
      <c r="A467" s="137" t="s">
        <v>12</v>
      </c>
      <c r="B467" s="132" t="s">
        <v>7</v>
      </c>
      <c r="C467" s="244" t="s">
        <v>314</v>
      </c>
      <c r="D467" s="215" t="s">
        <v>104</v>
      </c>
      <c r="E467" s="216">
        <v>1</v>
      </c>
      <c r="F467" s="217" t="e">
        <v>#REF!</v>
      </c>
      <c r="G467" s="138" t="e">
        <f>TRUNC(E467*F467,2)</f>
        <v>#REF!</v>
      </c>
    </row>
    <row r="468" spans="1:7" x14ac:dyDescent="0.2">
      <c r="A468" s="308" t="s">
        <v>59</v>
      </c>
      <c r="B468" s="309"/>
      <c r="C468" s="309"/>
      <c r="D468" s="309"/>
      <c r="E468" s="309"/>
      <c r="F468" s="310"/>
      <c r="G468" s="139" t="e">
        <f>TRUNC(SUM(G467:G467),2)</f>
        <v>#REF!</v>
      </c>
    </row>
    <row r="469" spans="1:7" x14ac:dyDescent="0.2">
      <c r="A469" s="288"/>
      <c r="B469" s="289"/>
      <c r="C469" s="289"/>
      <c r="D469" s="289"/>
      <c r="E469" s="289"/>
      <c r="F469" s="289"/>
      <c r="G469" s="290"/>
    </row>
    <row r="470" spans="1:7" x14ac:dyDescent="0.2">
      <c r="A470" s="291" t="s">
        <v>38</v>
      </c>
      <c r="B470" s="292"/>
      <c r="C470" s="292"/>
      <c r="D470" s="292"/>
      <c r="E470" s="292"/>
      <c r="F470" s="292"/>
      <c r="G470" s="101" t="e">
        <f>TRUNC(G465+G468,2)</f>
        <v>#REF!</v>
      </c>
    </row>
    <row r="471" spans="1:7" x14ac:dyDescent="0.2">
      <c r="A471" s="293" t="s">
        <v>257</v>
      </c>
      <c r="B471" s="294"/>
      <c r="C471" s="294"/>
      <c r="D471" s="294"/>
      <c r="E471" s="294"/>
      <c r="F471" s="294"/>
      <c r="G471" s="101" t="e">
        <f>TRUNC((G465*(1+$B$7)+G468*(1+$E$7)),2)</f>
        <v>#REF!</v>
      </c>
    </row>
    <row r="472" spans="1:7" x14ac:dyDescent="0.2">
      <c r="A472" s="335" t="str">
        <f>'PO - PISTA DE CAMINHADA'!A56:D56</f>
        <v>Paranaíta - MT, Julho de 2020.</v>
      </c>
      <c r="B472" s="336"/>
      <c r="C472" s="336"/>
      <c r="D472" s="186"/>
      <c r="E472" s="187"/>
      <c r="F472" s="186"/>
      <c r="G472" s="188"/>
    </row>
    <row r="473" spans="1:7" x14ac:dyDescent="0.2">
      <c r="A473" s="189"/>
      <c r="B473" s="190"/>
      <c r="C473" s="246"/>
      <c r="D473" s="186"/>
      <c r="E473" s="187"/>
      <c r="F473" s="186"/>
      <c r="G473" s="188"/>
    </row>
    <row r="474" spans="1:7" x14ac:dyDescent="0.2">
      <c r="A474" s="189"/>
      <c r="B474" s="190"/>
      <c r="C474" s="246"/>
      <c r="D474" s="186"/>
      <c r="E474" s="187"/>
      <c r="F474" s="186"/>
      <c r="G474" s="188"/>
    </row>
    <row r="475" spans="1:7" x14ac:dyDescent="0.2">
      <c r="A475" s="191"/>
      <c r="B475" s="192"/>
      <c r="C475" s="247"/>
      <c r="D475" s="192"/>
      <c r="E475" s="193"/>
      <c r="F475" s="194"/>
      <c r="G475" s="195"/>
    </row>
    <row r="476" spans="1:7" x14ac:dyDescent="0.2">
      <c r="A476" s="191"/>
      <c r="B476" s="192"/>
      <c r="C476" s="238" t="str">
        <f>'PO - PISTA DE CAMINHADA'!D60</f>
        <v xml:space="preserve">PROFISSIONAL </v>
      </c>
      <c r="D476" s="337"/>
      <c r="E476" s="337"/>
      <c r="F476" s="194"/>
      <c r="G476" s="195"/>
    </row>
    <row r="477" spans="1:7" x14ac:dyDescent="0.2">
      <c r="A477" s="191"/>
      <c r="B477" s="192"/>
      <c r="C477" s="238" t="str">
        <f>'PO - PISTA DE CAMINHADA'!D61</f>
        <v xml:space="preserve">MARCUS PAULO SILVA ROCHA AGUIAR </v>
      </c>
      <c r="D477" s="337"/>
      <c r="E477" s="337"/>
      <c r="F477" s="194"/>
      <c r="G477" s="195"/>
    </row>
    <row r="478" spans="1:7" x14ac:dyDescent="0.2">
      <c r="A478" s="191"/>
      <c r="B478" s="192"/>
      <c r="C478" s="238" t="str">
        <f>'PO - PISTA DE CAMINHADA'!D62</f>
        <v>CREA 18676 / DF</v>
      </c>
      <c r="D478" s="337"/>
      <c r="E478" s="337"/>
      <c r="F478" s="194"/>
      <c r="G478" s="195"/>
    </row>
    <row r="479" spans="1:7" ht="13.5" thickBot="1" x14ac:dyDescent="0.25">
      <c r="A479" s="196"/>
      <c r="B479" s="197"/>
      <c r="C479" s="248"/>
      <c r="D479" s="334"/>
      <c r="E479" s="334"/>
      <c r="F479" s="198"/>
      <c r="G479" s="199"/>
    </row>
  </sheetData>
  <mergeCells count="188">
    <mergeCell ref="A456:F456"/>
    <mergeCell ref="A40:F40"/>
    <mergeCell ref="A54:F54"/>
    <mergeCell ref="A97:F97"/>
    <mergeCell ref="A110:F110"/>
    <mergeCell ref="A126:F126"/>
    <mergeCell ref="A142:F142"/>
    <mergeCell ref="A159:F159"/>
    <mergeCell ref="A229:F229"/>
    <mergeCell ref="A227:G227"/>
    <mergeCell ref="A228:F228"/>
    <mergeCell ref="A238:F238"/>
    <mergeCell ref="B239:G239"/>
    <mergeCell ref="A175:F175"/>
    <mergeCell ref="B176:G176"/>
    <mergeCell ref="A278:F278"/>
    <mergeCell ref="B279:G279"/>
    <mergeCell ref="B161:G161"/>
    <mergeCell ref="A162:G162"/>
    <mergeCell ref="A164:G164"/>
    <mergeCell ref="A100:G100"/>
    <mergeCell ref="A102:G102"/>
    <mergeCell ref="A94:F94"/>
    <mergeCell ref="A95:G95"/>
    <mergeCell ref="A2:G2"/>
    <mergeCell ref="B28:G28"/>
    <mergeCell ref="A29:G29"/>
    <mergeCell ref="A39:F39"/>
    <mergeCell ref="A31:G31"/>
    <mergeCell ref="B32:G32"/>
    <mergeCell ref="A37:F37"/>
    <mergeCell ref="A38:G38"/>
    <mergeCell ref="A370:F370"/>
    <mergeCell ref="A41:G41"/>
    <mergeCell ref="B42:G42"/>
    <mergeCell ref="A43:G43"/>
    <mergeCell ref="A45:G45"/>
    <mergeCell ref="B46:G46"/>
    <mergeCell ref="A51:F51"/>
    <mergeCell ref="A52:G52"/>
    <mergeCell ref="A53:F53"/>
    <mergeCell ref="B56:G56"/>
    <mergeCell ref="A57:G57"/>
    <mergeCell ref="A59:G59"/>
    <mergeCell ref="B60:G60"/>
    <mergeCell ref="A66:F66"/>
    <mergeCell ref="B67:G67"/>
    <mergeCell ref="B99:G99"/>
    <mergeCell ref="D479:E479"/>
    <mergeCell ref="A472:C472"/>
    <mergeCell ref="D476:E476"/>
    <mergeCell ref="D477:E477"/>
    <mergeCell ref="D478:E478"/>
    <mergeCell ref="A226:F226"/>
    <mergeCell ref="B231:G231"/>
    <mergeCell ref="A232:G232"/>
    <mergeCell ref="A234:G234"/>
    <mergeCell ref="B235:G235"/>
    <mergeCell ref="A303:G303"/>
    <mergeCell ref="A305:G305"/>
    <mergeCell ref="B306:G306"/>
    <mergeCell ref="A313:F313"/>
    <mergeCell ref="B314:G314"/>
    <mergeCell ref="B349:G349"/>
    <mergeCell ref="A367:F367"/>
    <mergeCell ref="A368:G368"/>
    <mergeCell ref="A369:F369"/>
    <mergeCell ref="B372:G372"/>
    <mergeCell ref="A373:G373"/>
    <mergeCell ref="A375:G375"/>
    <mergeCell ref="B376:G376"/>
    <mergeCell ref="A382:F382"/>
    <mergeCell ref="A96:F96"/>
    <mergeCell ref="A98:G98"/>
    <mergeCell ref="B103:G103"/>
    <mergeCell ref="A107:F107"/>
    <mergeCell ref="A108:G108"/>
    <mergeCell ref="A109:F109"/>
    <mergeCell ref="B112:G112"/>
    <mergeCell ref="A113:G113"/>
    <mergeCell ref="A115:G115"/>
    <mergeCell ref="B116:G116"/>
    <mergeCell ref="A120:F120"/>
    <mergeCell ref="B121:G121"/>
    <mergeCell ref="A123:F123"/>
    <mergeCell ref="A124:G124"/>
    <mergeCell ref="A125:F125"/>
    <mergeCell ref="B128:G128"/>
    <mergeCell ref="A129:G129"/>
    <mergeCell ref="A131:G131"/>
    <mergeCell ref="K252:P252"/>
    <mergeCell ref="A262:F262"/>
    <mergeCell ref="A263:G263"/>
    <mergeCell ref="A264:F264"/>
    <mergeCell ref="B132:G132"/>
    <mergeCell ref="A136:F136"/>
    <mergeCell ref="B137:G137"/>
    <mergeCell ref="A139:F139"/>
    <mergeCell ref="A140:G140"/>
    <mergeCell ref="A141:F141"/>
    <mergeCell ref="B144:G144"/>
    <mergeCell ref="A145:G145"/>
    <mergeCell ref="A147:G147"/>
    <mergeCell ref="B165:G165"/>
    <mergeCell ref="B267:G267"/>
    <mergeCell ref="A268:G268"/>
    <mergeCell ref="A270:G270"/>
    <mergeCell ref="B271:G271"/>
    <mergeCell ref="A265:F265"/>
    <mergeCell ref="A300:F300"/>
    <mergeCell ref="B148:G148"/>
    <mergeCell ref="A152:F152"/>
    <mergeCell ref="B153:G153"/>
    <mergeCell ref="A156:F156"/>
    <mergeCell ref="A157:G157"/>
    <mergeCell ref="A158:F158"/>
    <mergeCell ref="K285:P285"/>
    <mergeCell ref="A332:F332"/>
    <mergeCell ref="A333:G333"/>
    <mergeCell ref="A334:F334"/>
    <mergeCell ref="B337:G337"/>
    <mergeCell ref="A338:G338"/>
    <mergeCell ref="A340:G340"/>
    <mergeCell ref="B341:G341"/>
    <mergeCell ref="A348:F348"/>
    <mergeCell ref="K319:P319"/>
    <mergeCell ref="A335:F335"/>
    <mergeCell ref="A297:F297"/>
    <mergeCell ref="A298:G298"/>
    <mergeCell ref="A299:F299"/>
    <mergeCell ref="B302:G302"/>
    <mergeCell ref="A1:G1"/>
    <mergeCell ref="A453:F453"/>
    <mergeCell ref="A454:G454"/>
    <mergeCell ref="A455:F455"/>
    <mergeCell ref="A425:F425"/>
    <mergeCell ref="A427:G427"/>
    <mergeCell ref="A423:F423"/>
    <mergeCell ref="A424:G424"/>
    <mergeCell ref="B435:G435"/>
    <mergeCell ref="A438:F438"/>
    <mergeCell ref="A439:G439"/>
    <mergeCell ref="A440:F440"/>
    <mergeCell ref="B428:G428"/>
    <mergeCell ref="A429:G429"/>
    <mergeCell ref="B443:G443"/>
    <mergeCell ref="B383:G383"/>
    <mergeCell ref="A444:G444"/>
    <mergeCell ref="A446:G446"/>
    <mergeCell ref="B447:G447"/>
    <mergeCell ref="A449:F449"/>
    <mergeCell ref="B450:G450"/>
    <mergeCell ref="A431:G431"/>
    <mergeCell ref="B432:G432"/>
    <mergeCell ref="A434:F434"/>
    <mergeCell ref="B9:G9"/>
    <mergeCell ref="A10:G10"/>
    <mergeCell ref="A12:G12"/>
    <mergeCell ref="B13:G13"/>
    <mergeCell ref="A17:F17"/>
    <mergeCell ref="B18:G18"/>
    <mergeCell ref="A23:F23"/>
    <mergeCell ref="A24:G24"/>
    <mergeCell ref="A25:F25"/>
    <mergeCell ref="A469:G469"/>
    <mergeCell ref="A470:F470"/>
    <mergeCell ref="A471:F471"/>
    <mergeCell ref="A26:F26"/>
    <mergeCell ref="A27:G27"/>
    <mergeCell ref="B458:G458"/>
    <mergeCell ref="A459:G459"/>
    <mergeCell ref="A461:G461"/>
    <mergeCell ref="B462:G462"/>
    <mergeCell ref="A465:F465"/>
    <mergeCell ref="B466:G466"/>
    <mergeCell ref="A468:F468"/>
    <mergeCell ref="A426:F426"/>
    <mergeCell ref="A441:F441"/>
    <mergeCell ref="A400:G400"/>
    <mergeCell ref="A410:F410"/>
    <mergeCell ref="B411:G411"/>
    <mergeCell ref="A402:G402"/>
    <mergeCell ref="B403:G403"/>
    <mergeCell ref="A394:F394"/>
    <mergeCell ref="A395:G395"/>
    <mergeCell ref="A396:F396"/>
    <mergeCell ref="B399:G399"/>
    <mergeCell ref="A397:F397"/>
  </mergeCells>
  <pageMargins left="0.39370078740157483" right="0.27559055118110237" top="0.31496062992125984" bottom="0.74803149606299213" header="0.31496062992125984" footer="0.31496062992125984"/>
  <pageSetup paperSize="9" scale="55" fitToHeight="0" orientation="portrait" r:id="rId1"/>
  <headerFooter alignWithMargins="0">
    <oddFooter>&amp;R&amp;P /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7"/>
  <sheetViews>
    <sheetView showGridLines="0" topLeftCell="A7" zoomScaleNormal="100" zoomScaleSheetLayoutView="100" workbookViewId="0">
      <selection activeCell="A40" sqref="A40:J40"/>
    </sheetView>
  </sheetViews>
  <sheetFormatPr defaultColWidth="9.28515625" defaultRowHeight="12.75" x14ac:dyDescent="0.2"/>
  <cols>
    <col min="1" max="1" width="9.28515625" style="7"/>
    <col min="2" max="2" width="12.140625" style="7" customWidth="1"/>
    <col min="3" max="3" width="9.28515625" style="7"/>
    <col min="4" max="4" width="11" style="7" customWidth="1"/>
    <col min="5" max="257" width="9.28515625" style="7"/>
    <col min="258" max="258" width="12.140625" style="7" customWidth="1"/>
    <col min="259" max="259" width="9.28515625" style="7"/>
    <col min="260" max="260" width="11" style="7" customWidth="1"/>
    <col min="261" max="513" width="9.28515625" style="7"/>
    <col min="514" max="514" width="12.140625" style="7" customWidth="1"/>
    <col min="515" max="515" width="9.28515625" style="7"/>
    <col min="516" max="516" width="11" style="7" customWidth="1"/>
    <col min="517" max="769" width="9.28515625" style="7"/>
    <col min="770" max="770" width="12.140625" style="7" customWidth="1"/>
    <col min="771" max="771" width="9.28515625" style="7"/>
    <col min="772" max="772" width="11" style="7" customWidth="1"/>
    <col min="773" max="1025" width="9.28515625" style="7"/>
    <col min="1026" max="1026" width="12.140625" style="7" customWidth="1"/>
    <col min="1027" max="1027" width="9.28515625" style="7"/>
    <col min="1028" max="1028" width="11" style="7" customWidth="1"/>
    <col min="1029" max="1281" width="9.28515625" style="7"/>
    <col min="1282" max="1282" width="12.140625" style="7" customWidth="1"/>
    <col min="1283" max="1283" width="9.28515625" style="7"/>
    <col min="1284" max="1284" width="11" style="7" customWidth="1"/>
    <col min="1285" max="1537" width="9.28515625" style="7"/>
    <col min="1538" max="1538" width="12.140625" style="7" customWidth="1"/>
    <col min="1539" max="1539" width="9.28515625" style="7"/>
    <col min="1540" max="1540" width="11" style="7" customWidth="1"/>
    <col min="1541" max="1793" width="9.28515625" style="7"/>
    <col min="1794" max="1794" width="12.140625" style="7" customWidth="1"/>
    <col min="1795" max="1795" width="9.28515625" style="7"/>
    <col min="1796" max="1796" width="11" style="7" customWidth="1"/>
    <col min="1797" max="2049" width="9.28515625" style="7"/>
    <col min="2050" max="2050" width="12.140625" style="7" customWidth="1"/>
    <col min="2051" max="2051" width="9.28515625" style="7"/>
    <col min="2052" max="2052" width="11" style="7" customWidth="1"/>
    <col min="2053" max="2305" width="9.28515625" style="7"/>
    <col min="2306" max="2306" width="12.140625" style="7" customWidth="1"/>
    <col min="2307" max="2307" width="9.28515625" style="7"/>
    <col min="2308" max="2308" width="11" style="7" customWidth="1"/>
    <col min="2309" max="2561" width="9.28515625" style="7"/>
    <col min="2562" max="2562" width="12.140625" style="7" customWidth="1"/>
    <col min="2563" max="2563" width="9.28515625" style="7"/>
    <col min="2564" max="2564" width="11" style="7" customWidth="1"/>
    <col min="2565" max="2817" width="9.28515625" style="7"/>
    <col min="2818" max="2818" width="12.140625" style="7" customWidth="1"/>
    <col min="2819" max="2819" width="9.28515625" style="7"/>
    <col min="2820" max="2820" width="11" style="7" customWidth="1"/>
    <col min="2821" max="3073" width="9.28515625" style="7"/>
    <col min="3074" max="3074" width="12.140625" style="7" customWidth="1"/>
    <col min="3075" max="3075" width="9.28515625" style="7"/>
    <col min="3076" max="3076" width="11" style="7" customWidth="1"/>
    <col min="3077" max="3329" width="9.28515625" style="7"/>
    <col min="3330" max="3330" width="12.140625" style="7" customWidth="1"/>
    <col min="3331" max="3331" width="9.28515625" style="7"/>
    <col min="3332" max="3332" width="11" style="7" customWidth="1"/>
    <col min="3333" max="3585" width="9.28515625" style="7"/>
    <col min="3586" max="3586" width="12.140625" style="7" customWidth="1"/>
    <col min="3587" max="3587" width="9.28515625" style="7"/>
    <col min="3588" max="3588" width="11" style="7" customWidth="1"/>
    <col min="3589" max="3841" width="9.28515625" style="7"/>
    <col min="3842" max="3842" width="12.140625" style="7" customWidth="1"/>
    <col min="3843" max="3843" width="9.28515625" style="7"/>
    <col min="3844" max="3844" width="11" style="7" customWidth="1"/>
    <col min="3845" max="4097" width="9.28515625" style="7"/>
    <col min="4098" max="4098" width="12.140625" style="7" customWidth="1"/>
    <col min="4099" max="4099" width="9.28515625" style="7"/>
    <col min="4100" max="4100" width="11" style="7" customWidth="1"/>
    <col min="4101" max="4353" width="9.28515625" style="7"/>
    <col min="4354" max="4354" width="12.140625" style="7" customWidth="1"/>
    <col min="4355" max="4355" width="9.28515625" style="7"/>
    <col min="4356" max="4356" width="11" style="7" customWidth="1"/>
    <col min="4357" max="4609" width="9.28515625" style="7"/>
    <col min="4610" max="4610" width="12.140625" style="7" customWidth="1"/>
    <col min="4611" max="4611" width="9.28515625" style="7"/>
    <col min="4612" max="4612" width="11" style="7" customWidth="1"/>
    <col min="4613" max="4865" width="9.28515625" style="7"/>
    <col min="4866" max="4866" width="12.140625" style="7" customWidth="1"/>
    <col min="4867" max="4867" width="9.28515625" style="7"/>
    <col min="4868" max="4868" width="11" style="7" customWidth="1"/>
    <col min="4869" max="5121" width="9.28515625" style="7"/>
    <col min="5122" max="5122" width="12.140625" style="7" customWidth="1"/>
    <col min="5123" max="5123" width="9.28515625" style="7"/>
    <col min="5124" max="5124" width="11" style="7" customWidth="1"/>
    <col min="5125" max="5377" width="9.28515625" style="7"/>
    <col min="5378" max="5378" width="12.140625" style="7" customWidth="1"/>
    <col min="5379" max="5379" width="9.28515625" style="7"/>
    <col min="5380" max="5380" width="11" style="7" customWidth="1"/>
    <col min="5381" max="5633" width="9.28515625" style="7"/>
    <col min="5634" max="5634" width="12.140625" style="7" customWidth="1"/>
    <col min="5635" max="5635" width="9.28515625" style="7"/>
    <col min="5636" max="5636" width="11" style="7" customWidth="1"/>
    <col min="5637" max="5889" width="9.28515625" style="7"/>
    <col min="5890" max="5890" width="12.140625" style="7" customWidth="1"/>
    <col min="5891" max="5891" width="9.28515625" style="7"/>
    <col min="5892" max="5892" width="11" style="7" customWidth="1"/>
    <col min="5893" max="6145" width="9.28515625" style="7"/>
    <col min="6146" max="6146" width="12.140625" style="7" customWidth="1"/>
    <col min="6147" max="6147" width="9.28515625" style="7"/>
    <col min="6148" max="6148" width="11" style="7" customWidth="1"/>
    <col min="6149" max="6401" width="9.28515625" style="7"/>
    <col min="6402" max="6402" width="12.140625" style="7" customWidth="1"/>
    <col min="6403" max="6403" width="9.28515625" style="7"/>
    <col min="6404" max="6404" width="11" style="7" customWidth="1"/>
    <col min="6405" max="6657" width="9.28515625" style="7"/>
    <col min="6658" max="6658" width="12.140625" style="7" customWidth="1"/>
    <col min="6659" max="6659" width="9.28515625" style="7"/>
    <col min="6660" max="6660" width="11" style="7" customWidth="1"/>
    <col min="6661" max="6913" width="9.28515625" style="7"/>
    <col min="6914" max="6914" width="12.140625" style="7" customWidth="1"/>
    <col min="6915" max="6915" width="9.28515625" style="7"/>
    <col min="6916" max="6916" width="11" style="7" customWidth="1"/>
    <col min="6917" max="7169" width="9.28515625" style="7"/>
    <col min="7170" max="7170" width="12.140625" style="7" customWidth="1"/>
    <col min="7171" max="7171" width="9.28515625" style="7"/>
    <col min="7172" max="7172" width="11" style="7" customWidth="1"/>
    <col min="7173" max="7425" width="9.28515625" style="7"/>
    <col min="7426" max="7426" width="12.140625" style="7" customWidth="1"/>
    <col min="7427" max="7427" width="9.28515625" style="7"/>
    <col min="7428" max="7428" width="11" style="7" customWidth="1"/>
    <col min="7429" max="7681" width="9.28515625" style="7"/>
    <col min="7682" max="7682" width="12.140625" style="7" customWidth="1"/>
    <col min="7683" max="7683" width="9.28515625" style="7"/>
    <col min="7684" max="7684" width="11" style="7" customWidth="1"/>
    <col min="7685" max="7937" width="9.28515625" style="7"/>
    <col min="7938" max="7938" width="12.140625" style="7" customWidth="1"/>
    <col min="7939" max="7939" width="9.28515625" style="7"/>
    <col min="7940" max="7940" width="11" style="7" customWidth="1"/>
    <col min="7941" max="8193" width="9.28515625" style="7"/>
    <col min="8194" max="8194" width="12.140625" style="7" customWidth="1"/>
    <col min="8195" max="8195" width="9.28515625" style="7"/>
    <col min="8196" max="8196" width="11" style="7" customWidth="1"/>
    <col min="8197" max="8449" width="9.28515625" style="7"/>
    <col min="8450" max="8450" width="12.140625" style="7" customWidth="1"/>
    <col min="8451" max="8451" width="9.28515625" style="7"/>
    <col min="8452" max="8452" width="11" style="7" customWidth="1"/>
    <col min="8453" max="8705" width="9.28515625" style="7"/>
    <col min="8706" max="8706" width="12.140625" style="7" customWidth="1"/>
    <col min="8707" max="8707" width="9.28515625" style="7"/>
    <col min="8708" max="8708" width="11" style="7" customWidth="1"/>
    <col min="8709" max="8961" width="9.28515625" style="7"/>
    <col min="8962" max="8962" width="12.140625" style="7" customWidth="1"/>
    <col min="8963" max="8963" width="9.28515625" style="7"/>
    <col min="8964" max="8964" width="11" style="7" customWidth="1"/>
    <col min="8965" max="9217" width="9.28515625" style="7"/>
    <col min="9218" max="9218" width="12.140625" style="7" customWidth="1"/>
    <col min="9219" max="9219" width="9.28515625" style="7"/>
    <col min="9220" max="9220" width="11" style="7" customWidth="1"/>
    <col min="9221" max="9473" width="9.28515625" style="7"/>
    <col min="9474" max="9474" width="12.140625" style="7" customWidth="1"/>
    <col min="9475" max="9475" width="9.28515625" style="7"/>
    <col min="9476" max="9476" width="11" style="7" customWidth="1"/>
    <col min="9477" max="9729" width="9.28515625" style="7"/>
    <col min="9730" max="9730" width="12.140625" style="7" customWidth="1"/>
    <col min="9731" max="9731" width="9.28515625" style="7"/>
    <col min="9732" max="9732" width="11" style="7" customWidth="1"/>
    <col min="9733" max="9985" width="9.28515625" style="7"/>
    <col min="9986" max="9986" width="12.140625" style="7" customWidth="1"/>
    <col min="9987" max="9987" width="9.28515625" style="7"/>
    <col min="9988" max="9988" width="11" style="7" customWidth="1"/>
    <col min="9989" max="10241" width="9.28515625" style="7"/>
    <col min="10242" max="10242" width="12.140625" style="7" customWidth="1"/>
    <col min="10243" max="10243" width="9.28515625" style="7"/>
    <col min="10244" max="10244" width="11" style="7" customWidth="1"/>
    <col min="10245" max="10497" width="9.28515625" style="7"/>
    <col min="10498" max="10498" width="12.140625" style="7" customWidth="1"/>
    <col min="10499" max="10499" width="9.28515625" style="7"/>
    <col min="10500" max="10500" width="11" style="7" customWidth="1"/>
    <col min="10501" max="10753" width="9.28515625" style="7"/>
    <col min="10754" max="10754" width="12.140625" style="7" customWidth="1"/>
    <col min="10755" max="10755" width="9.28515625" style="7"/>
    <col min="10756" max="10756" width="11" style="7" customWidth="1"/>
    <col min="10757" max="11009" width="9.28515625" style="7"/>
    <col min="11010" max="11010" width="12.140625" style="7" customWidth="1"/>
    <col min="11011" max="11011" width="9.28515625" style="7"/>
    <col min="11012" max="11012" width="11" style="7" customWidth="1"/>
    <col min="11013" max="11265" width="9.28515625" style="7"/>
    <col min="11266" max="11266" width="12.140625" style="7" customWidth="1"/>
    <col min="11267" max="11267" width="9.28515625" style="7"/>
    <col min="11268" max="11268" width="11" style="7" customWidth="1"/>
    <col min="11269" max="11521" width="9.28515625" style="7"/>
    <col min="11522" max="11522" width="12.140625" style="7" customWidth="1"/>
    <col min="11523" max="11523" width="9.28515625" style="7"/>
    <col min="11524" max="11524" width="11" style="7" customWidth="1"/>
    <col min="11525" max="11777" width="9.28515625" style="7"/>
    <col min="11778" max="11778" width="12.140625" style="7" customWidth="1"/>
    <col min="11779" max="11779" width="9.28515625" style="7"/>
    <col min="11780" max="11780" width="11" style="7" customWidth="1"/>
    <col min="11781" max="12033" width="9.28515625" style="7"/>
    <col min="12034" max="12034" width="12.140625" style="7" customWidth="1"/>
    <col min="12035" max="12035" width="9.28515625" style="7"/>
    <col min="12036" max="12036" width="11" style="7" customWidth="1"/>
    <col min="12037" max="12289" width="9.28515625" style="7"/>
    <col min="12290" max="12290" width="12.140625" style="7" customWidth="1"/>
    <col min="12291" max="12291" width="9.28515625" style="7"/>
    <col min="12292" max="12292" width="11" style="7" customWidth="1"/>
    <col min="12293" max="12545" width="9.28515625" style="7"/>
    <col min="12546" max="12546" width="12.140625" style="7" customWidth="1"/>
    <col min="12547" max="12547" width="9.28515625" style="7"/>
    <col min="12548" max="12548" width="11" style="7" customWidth="1"/>
    <col min="12549" max="12801" width="9.28515625" style="7"/>
    <col min="12802" max="12802" width="12.140625" style="7" customWidth="1"/>
    <col min="12803" max="12803" width="9.28515625" style="7"/>
    <col min="12804" max="12804" width="11" style="7" customWidth="1"/>
    <col min="12805" max="13057" width="9.28515625" style="7"/>
    <col min="13058" max="13058" width="12.140625" style="7" customWidth="1"/>
    <col min="13059" max="13059" width="9.28515625" style="7"/>
    <col min="13060" max="13060" width="11" style="7" customWidth="1"/>
    <col min="13061" max="13313" width="9.28515625" style="7"/>
    <col min="13314" max="13314" width="12.140625" style="7" customWidth="1"/>
    <col min="13315" max="13315" width="9.28515625" style="7"/>
    <col min="13316" max="13316" width="11" style="7" customWidth="1"/>
    <col min="13317" max="13569" width="9.28515625" style="7"/>
    <col min="13570" max="13570" width="12.140625" style="7" customWidth="1"/>
    <col min="13571" max="13571" width="9.28515625" style="7"/>
    <col min="13572" max="13572" width="11" style="7" customWidth="1"/>
    <col min="13573" max="13825" width="9.28515625" style="7"/>
    <col min="13826" max="13826" width="12.140625" style="7" customWidth="1"/>
    <col min="13827" max="13827" width="9.28515625" style="7"/>
    <col min="13828" max="13828" width="11" style="7" customWidth="1"/>
    <col min="13829" max="14081" width="9.28515625" style="7"/>
    <col min="14082" max="14082" width="12.140625" style="7" customWidth="1"/>
    <col min="14083" max="14083" width="9.28515625" style="7"/>
    <col min="14084" max="14084" width="11" style="7" customWidth="1"/>
    <col min="14085" max="14337" width="9.28515625" style="7"/>
    <col min="14338" max="14338" width="12.140625" style="7" customWidth="1"/>
    <col min="14339" max="14339" width="9.28515625" style="7"/>
    <col min="14340" max="14340" width="11" style="7" customWidth="1"/>
    <col min="14341" max="14593" width="9.28515625" style="7"/>
    <col min="14594" max="14594" width="12.140625" style="7" customWidth="1"/>
    <col min="14595" max="14595" width="9.28515625" style="7"/>
    <col min="14596" max="14596" width="11" style="7" customWidth="1"/>
    <col min="14597" max="14849" width="9.28515625" style="7"/>
    <col min="14850" max="14850" width="12.140625" style="7" customWidth="1"/>
    <col min="14851" max="14851" width="9.28515625" style="7"/>
    <col min="14852" max="14852" width="11" style="7" customWidth="1"/>
    <col min="14853" max="15105" width="9.28515625" style="7"/>
    <col min="15106" max="15106" width="12.140625" style="7" customWidth="1"/>
    <col min="15107" max="15107" width="9.28515625" style="7"/>
    <col min="15108" max="15108" width="11" style="7" customWidth="1"/>
    <col min="15109" max="15361" width="9.28515625" style="7"/>
    <col min="15362" max="15362" width="12.140625" style="7" customWidth="1"/>
    <col min="15363" max="15363" width="9.28515625" style="7"/>
    <col min="15364" max="15364" width="11" style="7" customWidth="1"/>
    <col min="15365" max="15617" width="9.28515625" style="7"/>
    <col min="15618" max="15618" width="12.140625" style="7" customWidth="1"/>
    <col min="15619" max="15619" width="9.28515625" style="7"/>
    <col min="15620" max="15620" width="11" style="7" customWidth="1"/>
    <col min="15621" max="15873" width="9.28515625" style="7"/>
    <col min="15874" max="15874" width="12.140625" style="7" customWidth="1"/>
    <col min="15875" max="15875" width="9.28515625" style="7"/>
    <col min="15876" max="15876" width="11" style="7" customWidth="1"/>
    <col min="15877" max="16129" width="9.28515625" style="7"/>
    <col min="16130" max="16130" width="12.140625" style="7" customWidth="1"/>
    <col min="16131" max="16131" width="9.28515625" style="7"/>
    <col min="16132" max="16132" width="11" style="7" customWidth="1"/>
    <col min="16133" max="16384" width="9.28515625" style="7"/>
  </cols>
  <sheetData>
    <row r="4" spans="1:10" ht="15" x14ac:dyDescent="0.25">
      <c r="B4" s="106" t="s">
        <v>236</v>
      </c>
      <c r="C4" s="107" t="s">
        <v>324</v>
      </c>
      <c r="D4" s="107"/>
      <c r="E4" s="107"/>
      <c r="F4" s="107"/>
      <c r="G4" s="107"/>
      <c r="H4" s="107"/>
      <c r="I4" s="107"/>
    </row>
    <row r="7" spans="1:10" x14ac:dyDescent="0.2">
      <c r="D7" s="128"/>
    </row>
    <row r="11" spans="1:10" ht="21" x14ac:dyDescent="0.25">
      <c r="A11" s="346" t="s">
        <v>258</v>
      </c>
      <c r="B11" s="346"/>
      <c r="C11" s="346"/>
      <c r="D11" s="346"/>
      <c r="E11" s="346"/>
      <c r="F11" s="346"/>
      <c r="G11" s="346"/>
      <c r="H11" s="346"/>
      <c r="I11" s="346"/>
      <c r="J11" s="346"/>
    </row>
    <row r="12" spans="1:10" ht="15.75" x14ac:dyDescent="0.25">
      <c r="A12" s="347"/>
      <c r="B12" s="347"/>
      <c r="C12" s="347"/>
      <c r="D12" s="347"/>
      <c r="E12" s="347"/>
      <c r="F12" s="347"/>
      <c r="G12" s="347"/>
      <c r="H12" s="347"/>
      <c r="I12" s="347"/>
      <c r="J12" s="347"/>
    </row>
    <row r="13" spans="1:10" ht="14.25" x14ac:dyDescent="0.2">
      <c r="A13" s="108"/>
      <c r="B13" s="108"/>
      <c r="C13" s="108"/>
      <c r="D13" s="108"/>
      <c r="E13" s="108"/>
      <c r="F13" s="108"/>
      <c r="G13" s="108"/>
      <c r="H13" s="108"/>
      <c r="I13" s="108"/>
      <c r="J13" s="108"/>
    </row>
    <row r="14" spans="1:10" ht="34.5" customHeight="1" x14ac:dyDescent="0.2">
      <c r="A14" s="348" t="s">
        <v>246</v>
      </c>
      <c r="B14" s="348"/>
      <c r="C14" s="348"/>
      <c r="D14" s="348"/>
      <c r="E14" s="348"/>
      <c r="F14" s="348"/>
      <c r="G14" s="348"/>
      <c r="H14" s="348"/>
      <c r="I14" s="348"/>
      <c r="J14" s="348"/>
    </row>
    <row r="15" spans="1:10" ht="16.149999999999999" customHeight="1" x14ac:dyDescent="0.2">
      <c r="A15" s="108" t="s">
        <v>237</v>
      </c>
      <c r="B15" s="108"/>
      <c r="C15" s="108"/>
      <c r="D15" s="109">
        <v>5.9200000000000003E-2</v>
      </c>
      <c r="E15" s="108" t="s">
        <v>32</v>
      </c>
      <c r="F15" s="108"/>
      <c r="G15" s="108"/>
      <c r="H15" s="108"/>
      <c r="I15" s="108"/>
      <c r="J15" s="109"/>
    </row>
    <row r="16" spans="1:10" ht="14.25" x14ac:dyDescent="0.2">
      <c r="A16" s="108" t="s">
        <v>238</v>
      </c>
      <c r="B16" s="108"/>
      <c r="C16" s="108"/>
      <c r="D16" s="109">
        <v>1.0699999999999999E-2</v>
      </c>
      <c r="E16" s="108" t="s">
        <v>248</v>
      </c>
      <c r="F16" s="108"/>
      <c r="G16" s="108"/>
      <c r="H16" s="108"/>
      <c r="I16" s="108"/>
      <c r="J16" s="109"/>
    </row>
    <row r="17" spans="1:10" ht="14.25" x14ac:dyDescent="0.2">
      <c r="A17" s="108" t="s">
        <v>239</v>
      </c>
      <c r="B17" s="108"/>
      <c r="C17" s="108"/>
      <c r="D17" s="109">
        <v>1.9900000000000001E-2</v>
      </c>
      <c r="E17" s="108" t="s">
        <v>240</v>
      </c>
      <c r="F17" s="108"/>
      <c r="G17" s="108"/>
      <c r="H17" s="108"/>
      <c r="I17" s="108"/>
      <c r="J17" s="109"/>
    </row>
    <row r="18" spans="1:10" ht="14.25" x14ac:dyDescent="0.2">
      <c r="A18" s="108" t="s">
        <v>241</v>
      </c>
      <c r="B18" s="108"/>
      <c r="C18" s="108"/>
      <c r="D18" s="109">
        <v>8.3099999999999993E-2</v>
      </c>
      <c r="E18" s="108" t="s">
        <v>33</v>
      </c>
      <c r="F18" s="108"/>
      <c r="G18" s="108"/>
      <c r="H18" s="108"/>
      <c r="I18" s="108"/>
      <c r="J18" s="109"/>
    </row>
    <row r="19" spans="1:10" ht="14.25" x14ac:dyDescent="0.2">
      <c r="A19" s="108" t="s">
        <v>27</v>
      </c>
      <c r="B19" s="108"/>
      <c r="C19" s="108"/>
      <c r="D19" s="109">
        <v>6.4999999999999997E-3</v>
      </c>
      <c r="E19" s="108" t="s">
        <v>249</v>
      </c>
      <c r="F19" s="108"/>
      <c r="G19" s="108"/>
      <c r="H19" s="108"/>
      <c r="I19" s="108"/>
      <c r="J19" s="109"/>
    </row>
    <row r="20" spans="1:10" ht="14.25" x14ac:dyDescent="0.2">
      <c r="A20" s="108" t="s">
        <v>242</v>
      </c>
      <c r="B20" s="108"/>
      <c r="C20" s="108"/>
      <c r="D20" s="109">
        <v>0.03</v>
      </c>
      <c r="E20" s="108" t="s">
        <v>249</v>
      </c>
      <c r="F20" s="108"/>
      <c r="G20" s="108"/>
      <c r="H20" s="108"/>
      <c r="I20" s="108"/>
      <c r="J20" s="109"/>
    </row>
    <row r="21" spans="1:10" ht="14.25" x14ac:dyDescent="0.2">
      <c r="A21" s="110" t="s">
        <v>28</v>
      </c>
      <c r="D21" s="109">
        <v>0.03</v>
      </c>
      <c r="E21" s="108" t="s">
        <v>249</v>
      </c>
      <c r="J21" s="109"/>
    </row>
    <row r="22" spans="1:10" ht="14.25" x14ac:dyDescent="0.2">
      <c r="A22" s="110" t="s">
        <v>247</v>
      </c>
      <c r="D22" s="109">
        <v>4.4999999999999998E-2</v>
      </c>
      <c r="E22" s="108" t="s">
        <v>249</v>
      </c>
      <c r="J22" s="109"/>
    </row>
    <row r="23" spans="1:10" x14ac:dyDescent="0.2">
      <c r="A23" s="111"/>
      <c r="B23" s="112"/>
      <c r="C23" s="113"/>
      <c r="D23" s="113"/>
      <c r="E23" s="113"/>
      <c r="F23" s="112"/>
      <c r="G23" s="112"/>
    </row>
    <row r="24" spans="1:10" x14ac:dyDescent="0.2">
      <c r="A24" s="114" t="s">
        <v>243</v>
      </c>
      <c r="B24" s="112"/>
      <c r="C24" s="113"/>
      <c r="D24" s="113"/>
      <c r="E24" s="113"/>
      <c r="F24" s="112"/>
      <c r="G24" s="112"/>
    </row>
    <row r="25" spans="1:10" x14ac:dyDescent="0.2">
      <c r="A25" s="115" t="s">
        <v>244</v>
      </c>
      <c r="B25" s="112"/>
      <c r="C25" s="113"/>
      <c r="D25" s="113"/>
      <c r="E25" s="113"/>
      <c r="F25" s="112"/>
      <c r="G25" s="112"/>
    </row>
    <row r="26" spans="1:10" x14ac:dyDescent="0.2">
      <c r="A26" s="111"/>
      <c r="B26" s="112"/>
      <c r="C26" s="113"/>
      <c r="D26" s="113"/>
      <c r="E26" s="113"/>
      <c r="F26" s="112"/>
      <c r="G26" s="112"/>
    </row>
    <row r="27" spans="1:10" ht="14.25" x14ac:dyDescent="0.2">
      <c r="A27" s="108"/>
      <c r="B27" s="108"/>
      <c r="C27" s="108"/>
      <c r="D27" s="108"/>
      <c r="E27" s="108"/>
      <c r="F27" s="108"/>
      <c r="G27" s="108"/>
      <c r="H27" s="108"/>
      <c r="I27" s="108"/>
      <c r="J27" s="108"/>
    </row>
    <row r="28" spans="1:10" ht="14.25" x14ac:dyDescent="0.2">
      <c r="A28" s="108"/>
      <c r="B28" s="108"/>
      <c r="C28" s="108"/>
      <c r="D28" s="108"/>
      <c r="E28" s="108"/>
      <c r="F28" s="108"/>
      <c r="G28" s="108"/>
      <c r="H28" s="108"/>
      <c r="I28" s="108"/>
      <c r="J28" s="108"/>
    </row>
    <row r="29" spans="1:10" ht="14.25" x14ac:dyDescent="0.2">
      <c r="A29" s="108"/>
      <c r="B29" s="108"/>
      <c r="C29" s="108"/>
      <c r="D29" s="108"/>
      <c r="E29" s="108"/>
      <c r="F29" s="108"/>
      <c r="G29" s="108"/>
      <c r="H29" s="108"/>
      <c r="I29" s="108"/>
      <c r="J29" s="108"/>
    </row>
    <row r="30" spans="1:10" ht="14.25" x14ac:dyDescent="0.2">
      <c r="A30" s="108"/>
      <c r="B30" s="108"/>
      <c r="C30" s="108"/>
      <c r="D30" s="108"/>
      <c r="E30" s="108"/>
      <c r="F30" s="108"/>
      <c r="G30" s="108"/>
      <c r="H30" s="108"/>
      <c r="I30" s="108"/>
      <c r="J30" s="108"/>
    </row>
    <row r="31" spans="1:10" ht="15" x14ac:dyDescent="0.2">
      <c r="A31" s="116" t="s">
        <v>245</v>
      </c>
      <c r="B31" s="117">
        <f>(((1+D15+D17)*(1+D16)*(1+D18))/((1-SUM(D19:D22))))-1</f>
        <v>0.32952063404276877</v>
      </c>
      <c r="C31" s="108"/>
      <c r="D31" s="108"/>
      <c r="E31" s="118"/>
      <c r="F31" s="108"/>
      <c r="G31" s="108"/>
      <c r="H31" s="108"/>
      <c r="I31" s="108"/>
      <c r="J31" s="108"/>
    </row>
    <row r="32" spans="1:10" x14ac:dyDescent="0.2">
      <c r="A32" s="111"/>
      <c r="B32" s="112"/>
      <c r="C32" s="113"/>
      <c r="D32" s="113"/>
      <c r="E32" s="113"/>
      <c r="F32" s="112"/>
      <c r="G32" s="112"/>
    </row>
    <row r="33" spans="1:10" x14ac:dyDescent="0.2">
      <c r="A33" s="111"/>
      <c r="B33" s="112"/>
      <c r="C33" s="113"/>
      <c r="D33" s="113"/>
      <c r="E33" s="113"/>
      <c r="F33" s="112"/>
      <c r="G33" s="112"/>
    </row>
    <row r="34" spans="1:10" x14ac:dyDescent="0.2">
      <c r="A34" s="155"/>
      <c r="B34" s="155"/>
      <c r="C34" s="156"/>
      <c r="D34" s="156"/>
      <c r="E34" s="156"/>
      <c r="F34" s="155"/>
      <c r="G34" s="155"/>
      <c r="H34" s="155"/>
      <c r="I34" s="155"/>
      <c r="J34" s="155"/>
    </row>
    <row r="35" spans="1:10" x14ac:dyDescent="0.2">
      <c r="A35" s="111"/>
      <c r="B35" s="112"/>
      <c r="C35" s="113"/>
      <c r="D35" s="154" t="str">
        <f>'PO - PISTA DE CAMINHADA'!D60</f>
        <v xml:space="preserve">PROFISSIONAL </v>
      </c>
      <c r="E35" s="113"/>
      <c r="F35" s="112"/>
      <c r="G35" s="112"/>
    </row>
    <row r="36" spans="1:10" x14ac:dyDescent="0.2">
      <c r="A36" s="111"/>
      <c r="B36" s="112"/>
      <c r="C36" s="113"/>
      <c r="D36" s="154" t="str">
        <f>'PO - PISTA DE CAMINHADA'!D61</f>
        <v xml:space="preserve">MARCUS PAULO SILVA ROCHA AGUIAR </v>
      </c>
      <c r="E36" s="113"/>
      <c r="F36" s="112"/>
      <c r="G36" s="112"/>
    </row>
    <row r="37" spans="1:10" x14ac:dyDescent="0.2">
      <c r="A37" s="111"/>
      <c r="B37" s="112"/>
      <c r="C37" s="113"/>
      <c r="D37" s="154" t="str">
        <f>'PO - PISTA DE CAMINHADA'!D62</f>
        <v>CREA 18676 / DF</v>
      </c>
      <c r="E37" s="113"/>
      <c r="F37" s="112"/>
      <c r="G37" s="112"/>
    </row>
    <row r="38" spans="1:10" x14ac:dyDescent="0.2">
      <c r="A38" s="111"/>
      <c r="B38" s="112"/>
      <c r="C38" s="113"/>
      <c r="D38" s="113"/>
      <c r="E38" s="113"/>
      <c r="F38" s="112"/>
      <c r="G38" s="112"/>
    </row>
    <row r="39" spans="1:10" x14ac:dyDescent="0.2">
      <c r="A39" s="345"/>
      <c r="B39" s="345"/>
      <c r="C39" s="345"/>
      <c r="D39" s="345"/>
      <c r="E39" s="345"/>
      <c r="F39" s="345"/>
      <c r="G39" s="345"/>
      <c r="H39" s="345"/>
      <c r="I39" s="345"/>
      <c r="J39" s="345"/>
    </row>
    <row r="40" spans="1:10" x14ac:dyDescent="0.2">
      <c r="A40" s="344"/>
      <c r="B40" s="344"/>
      <c r="C40" s="344"/>
      <c r="D40" s="344"/>
      <c r="E40" s="344"/>
      <c r="F40" s="344"/>
      <c r="G40" s="344"/>
      <c r="H40" s="344"/>
      <c r="I40" s="344"/>
      <c r="J40" s="344"/>
    </row>
    <row r="41" spans="1:10" x14ac:dyDescent="0.2">
      <c r="A41" s="344"/>
      <c r="B41" s="344"/>
      <c r="C41" s="344"/>
      <c r="D41" s="344"/>
      <c r="E41" s="344"/>
      <c r="F41" s="344"/>
      <c r="G41" s="344"/>
      <c r="H41" s="344"/>
      <c r="I41" s="344"/>
      <c r="J41" s="344"/>
    </row>
    <row r="42" spans="1:10" x14ac:dyDescent="0.2">
      <c r="A42" s="344"/>
      <c r="B42" s="344"/>
      <c r="C42" s="344"/>
      <c r="D42" s="344"/>
      <c r="E42" s="344"/>
      <c r="F42" s="344"/>
      <c r="G42" s="344"/>
      <c r="H42" s="344"/>
      <c r="I42" s="344"/>
      <c r="J42" s="344"/>
    </row>
    <row r="45" spans="1:10" x14ac:dyDescent="0.2">
      <c r="A45" s="345"/>
      <c r="B45" s="345"/>
      <c r="C45" s="345"/>
      <c r="D45" s="345"/>
      <c r="E45" s="345"/>
      <c r="F45" s="345"/>
      <c r="G45" s="345"/>
      <c r="H45" s="345"/>
      <c r="I45" s="345"/>
      <c r="J45" s="345"/>
    </row>
    <row r="46" spans="1:10" x14ac:dyDescent="0.2">
      <c r="A46" s="344"/>
      <c r="B46" s="344"/>
      <c r="C46" s="344"/>
      <c r="D46" s="344"/>
      <c r="E46" s="344"/>
      <c r="F46" s="344"/>
      <c r="G46" s="344"/>
      <c r="H46" s="344"/>
      <c r="I46" s="344"/>
      <c r="J46" s="344"/>
    </row>
    <row r="47" spans="1:10" x14ac:dyDescent="0.2">
      <c r="A47" s="344"/>
      <c r="B47" s="344"/>
      <c r="C47" s="344"/>
      <c r="D47" s="344"/>
      <c r="E47" s="344"/>
      <c r="F47" s="344"/>
      <c r="G47" s="344"/>
      <c r="H47" s="344"/>
      <c r="I47" s="344"/>
      <c r="J47" s="344"/>
    </row>
  </sheetData>
  <mergeCells count="10">
    <mergeCell ref="A40:J40"/>
    <mergeCell ref="A11:J11"/>
    <mergeCell ref="A12:J12"/>
    <mergeCell ref="A14:J14"/>
    <mergeCell ref="A39:J39"/>
    <mergeCell ref="A41:J41"/>
    <mergeCell ref="A42:J42"/>
    <mergeCell ref="A45:J45"/>
    <mergeCell ref="A46:J46"/>
    <mergeCell ref="A47:J47"/>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4097" r:id="rId4">
          <objectPr defaultSize="0" autoPict="0" r:id="rId5">
            <anchor moveWithCells="1" sizeWithCells="1">
              <from>
                <xdr:col>0</xdr:col>
                <xdr:colOff>85725</xdr:colOff>
                <xdr:row>25</xdr:row>
                <xdr:rowOff>47625</xdr:rowOff>
              </from>
              <to>
                <xdr:col>7</xdr:col>
                <xdr:colOff>447675</xdr:colOff>
                <xdr:row>29</xdr:row>
                <xdr:rowOff>114300</xdr:rowOff>
              </to>
            </anchor>
          </objectPr>
        </oleObject>
      </mc:Choice>
      <mc:Fallback>
        <oleObject progId="Equation.3" shapeId="409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7"/>
  <sheetViews>
    <sheetView showGridLines="0" topLeftCell="A22" zoomScaleNormal="100" zoomScaleSheetLayoutView="100" workbookViewId="0">
      <selection activeCell="K22" sqref="K22"/>
    </sheetView>
  </sheetViews>
  <sheetFormatPr defaultColWidth="9.28515625" defaultRowHeight="12.75" x14ac:dyDescent="0.2"/>
  <cols>
    <col min="1" max="1" width="9.28515625" style="7"/>
    <col min="2" max="2" width="12.140625" style="7" customWidth="1"/>
    <col min="3" max="3" width="9.28515625" style="7"/>
    <col min="4" max="4" width="11" style="7" customWidth="1"/>
    <col min="5" max="257" width="9.28515625" style="7"/>
    <col min="258" max="258" width="12.140625" style="7" customWidth="1"/>
    <col min="259" max="259" width="9.28515625" style="7"/>
    <col min="260" max="260" width="11" style="7" customWidth="1"/>
    <col min="261" max="513" width="9.28515625" style="7"/>
    <col min="514" max="514" width="12.140625" style="7" customWidth="1"/>
    <col min="515" max="515" width="9.28515625" style="7"/>
    <col min="516" max="516" width="11" style="7" customWidth="1"/>
    <col min="517" max="769" width="9.28515625" style="7"/>
    <col min="770" max="770" width="12.140625" style="7" customWidth="1"/>
    <col min="771" max="771" width="9.28515625" style="7"/>
    <col min="772" max="772" width="11" style="7" customWidth="1"/>
    <col min="773" max="1025" width="9.28515625" style="7"/>
    <col min="1026" max="1026" width="12.140625" style="7" customWidth="1"/>
    <col min="1027" max="1027" width="9.28515625" style="7"/>
    <col min="1028" max="1028" width="11" style="7" customWidth="1"/>
    <col min="1029" max="1281" width="9.28515625" style="7"/>
    <col min="1282" max="1282" width="12.140625" style="7" customWidth="1"/>
    <col min="1283" max="1283" width="9.28515625" style="7"/>
    <col min="1284" max="1284" width="11" style="7" customWidth="1"/>
    <col min="1285" max="1537" width="9.28515625" style="7"/>
    <col min="1538" max="1538" width="12.140625" style="7" customWidth="1"/>
    <col min="1539" max="1539" width="9.28515625" style="7"/>
    <col min="1540" max="1540" width="11" style="7" customWidth="1"/>
    <col min="1541" max="1793" width="9.28515625" style="7"/>
    <col min="1794" max="1794" width="12.140625" style="7" customWidth="1"/>
    <col min="1795" max="1795" width="9.28515625" style="7"/>
    <col min="1796" max="1796" width="11" style="7" customWidth="1"/>
    <col min="1797" max="2049" width="9.28515625" style="7"/>
    <col min="2050" max="2050" width="12.140625" style="7" customWidth="1"/>
    <col min="2051" max="2051" width="9.28515625" style="7"/>
    <col min="2052" max="2052" width="11" style="7" customWidth="1"/>
    <col min="2053" max="2305" width="9.28515625" style="7"/>
    <col min="2306" max="2306" width="12.140625" style="7" customWidth="1"/>
    <col min="2307" max="2307" width="9.28515625" style="7"/>
    <col min="2308" max="2308" width="11" style="7" customWidth="1"/>
    <col min="2309" max="2561" width="9.28515625" style="7"/>
    <col min="2562" max="2562" width="12.140625" style="7" customWidth="1"/>
    <col min="2563" max="2563" width="9.28515625" style="7"/>
    <col min="2564" max="2564" width="11" style="7" customWidth="1"/>
    <col min="2565" max="2817" width="9.28515625" style="7"/>
    <col min="2818" max="2818" width="12.140625" style="7" customWidth="1"/>
    <col min="2819" max="2819" width="9.28515625" style="7"/>
    <col min="2820" max="2820" width="11" style="7" customWidth="1"/>
    <col min="2821" max="3073" width="9.28515625" style="7"/>
    <col min="3074" max="3074" width="12.140625" style="7" customWidth="1"/>
    <col min="3075" max="3075" width="9.28515625" style="7"/>
    <col min="3076" max="3076" width="11" style="7" customWidth="1"/>
    <col min="3077" max="3329" width="9.28515625" style="7"/>
    <col min="3330" max="3330" width="12.140625" style="7" customWidth="1"/>
    <col min="3331" max="3331" width="9.28515625" style="7"/>
    <col min="3332" max="3332" width="11" style="7" customWidth="1"/>
    <col min="3333" max="3585" width="9.28515625" style="7"/>
    <col min="3586" max="3586" width="12.140625" style="7" customWidth="1"/>
    <col min="3587" max="3587" width="9.28515625" style="7"/>
    <col min="3588" max="3588" width="11" style="7" customWidth="1"/>
    <col min="3589" max="3841" width="9.28515625" style="7"/>
    <col min="3842" max="3842" width="12.140625" style="7" customWidth="1"/>
    <col min="3843" max="3843" width="9.28515625" style="7"/>
    <col min="3844" max="3844" width="11" style="7" customWidth="1"/>
    <col min="3845" max="4097" width="9.28515625" style="7"/>
    <col min="4098" max="4098" width="12.140625" style="7" customWidth="1"/>
    <col min="4099" max="4099" width="9.28515625" style="7"/>
    <col min="4100" max="4100" width="11" style="7" customWidth="1"/>
    <col min="4101" max="4353" width="9.28515625" style="7"/>
    <col min="4354" max="4354" width="12.140625" style="7" customWidth="1"/>
    <col min="4355" max="4355" width="9.28515625" style="7"/>
    <col min="4356" max="4356" width="11" style="7" customWidth="1"/>
    <col min="4357" max="4609" width="9.28515625" style="7"/>
    <col min="4610" max="4610" width="12.140625" style="7" customWidth="1"/>
    <col min="4611" max="4611" width="9.28515625" style="7"/>
    <col min="4612" max="4612" width="11" style="7" customWidth="1"/>
    <col min="4613" max="4865" width="9.28515625" style="7"/>
    <col min="4866" max="4866" width="12.140625" style="7" customWidth="1"/>
    <col min="4867" max="4867" width="9.28515625" style="7"/>
    <col min="4868" max="4868" width="11" style="7" customWidth="1"/>
    <col min="4869" max="5121" width="9.28515625" style="7"/>
    <col min="5122" max="5122" width="12.140625" style="7" customWidth="1"/>
    <col min="5123" max="5123" width="9.28515625" style="7"/>
    <col min="5124" max="5124" width="11" style="7" customWidth="1"/>
    <col min="5125" max="5377" width="9.28515625" style="7"/>
    <col min="5378" max="5378" width="12.140625" style="7" customWidth="1"/>
    <col min="5379" max="5379" width="9.28515625" style="7"/>
    <col min="5380" max="5380" width="11" style="7" customWidth="1"/>
    <col min="5381" max="5633" width="9.28515625" style="7"/>
    <col min="5634" max="5634" width="12.140625" style="7" customWidth="1"/>
    <col min="5635" max="5635" width="9.28515625" style="7"/>
    <col min="5636" max="5636" width="11" style="7" customWidth="1"/>
    <col min="5637" max="5889" width="9.28515625" style="7"/>
    <col min="5890" max="5890" width="12.140625" style="7" customWidth="1"/>
    <col min="5891" max="5891" width="9.28515625" style="7"/>
    <col min="5892" max="5892" width="11" style="7" customWidth="1"/>
    <col min="5893" max="6145" width="9.28515625" style="7"/>
    <col min="6146" max="6146" width="12.140625" style="7" customWidth="1"/>
    <col min="6147" max="6147" width="9.28515625" style="7"/>
    <col min="6148" max="6148" width="11" style="7" customWidth="1"/>
    <col min="6149" max="6401" width="9.28515625" style="7"/>
    <col min="6402" max="6402" width="12.140625" style="7" customWidth="1"/>
    <col min="6403" max="6403" width="9.28515625" style="7"/>
    <col min="6404" max="6404" width="11" style="7" customWidth="1"/>
    <col min="6405" max="6657" width="9.28515625" style="7"/>
    <col min="6658" max="6658" width="12.140625" style="7" customWidth="1"/>
    <col min="6659" max="6659" width="9.28515625" style="7"/>
    <col min="6660" max="6660" width="11" style="7" customWidth="1"/>
    <col min="6661" max="6913" width="9.28515625" style="7"/>
    <col min="6914" max="6914" width="12.140625" style="7" customWidth="1"/>
    <col min="6915" max="6915" width="9.28515625" style="7"/>
    <col min="6916" max="6916" width="11" style="7" customWidth="1"/>
    <col min="6917" max="7169" width="9.28515625" style="7"/>
    <col min="7170" max="7170" width="12.140625" style="7" customWidth="1"/>
    <col min="7171" max="7171" width="9.28515625" style="7"/>
    <col min="7172" max="7172" width="11" style="7" customWidth="1"/>
    <col min="7173" max="7425" width="9.28515625" style="7"/>
    <col min="7426" max="7426" width="12.140625" style="7" customWidth="1"/>
    <col min="7427" max="7427" width="9.28515625" style="7"/>
    <col min="7428" max="7428" width="11" style="7" customWidth="1"/>
    <col min="7429" max="7681" width="9.28515625" style="7"/>
    <col min="7682" max="7682" width="12.140625" style="7" customWidth="1"/>
    <col min="7683" max="7683" width="9.28515625" style="7"/>
    <col min="7684" max="7684" width="11" style="7" customWidth="1"/>
    <col min="7685" max="7937" width="9.28515625" style="7"/>
    <col min="7938" max="7938" width="12.140625" style="7" customWidth="1"/>
    <col min="7939" max="7939" width="9.28515625" style="7"/>
    <col min="7940" max="7940" width="11" style="7" customWidth="1"/>
    <col min="7941" max="8193" width="9.28515625" style="7"/>
    <col min="8194" max="8194" width="12.140625" style="7" customWidth="1"/>
    <col min="8195" max="8195" width="9.28515625" style="7"/>
    <col min="8196" max="8196" width="11" style="7" customWidth="1"/>
    <col min="8197" max="8449" width="9.28515625" style="7"/>
    <col min="8450" max="8450" width="12.140625" style="7" customWidth="1"/>
    <col min="8451" max="8451" width="9.28515625" style="7"/>
    <col min="8452" max="8452" width="11" style="7" customWidth="1"/>
    <col min="8453" max="8705" width="9.28515625" style="7"/>
    <col min="8706" max="8706" width="12.140625" style="7" customWidth="1"/>
    <col min="8707" max="8707" width="9.28515625" style="7"/>
    <col min="8708" max="8708" width="11" style="7" customWidth="1"/>
    <col min="8709" max="8961" width="9.28515625" style="7"/>
    <col min="8962" max="8962" width="12.140625" style="7" customWidth="1"/>
    <col min="8963" max="8963" width="9.28515625" style="7"/>
    <col min="8964" max="8964" width="11" style="7" customWidth="1"/>
    <col min="8965" max="9217" width="9.28515625" style="7"/>
    <col min="9218" max="9218" width="12.140625" style="7" customWidth="1"/>
    <col min="9219" max="9219" width="9.28515625" style="7"/>
    <col min="9220" max="9220" width="11" style="7" customWidth="1"/>
    <col min="9221" max="9473" width="9.28515625" style="7"/>
    <col min="9474" max="9474" width="12.140625" style="7" customWidth="1"/>
    <col min="9475" max="9475" width="9.28515625" style="7"/>
    <col min="9476" max="9476" width="11" style="7" customWidth="1"/>
    <col min="9477" max="9729" width="9.28515625" style="7"/>
    <col min="9730" max="9730" width="12.140625" style="7" customWidth="1"/>
    <col min="9731" max="9731" width="9.28515625" style="7"/>
    <col min="9732" max="9732" width="11" style="7" customWidth="1"/>
    <col min="9733" max="9985" width="9.28515625" style="7"/>
    <col min="9986" max="9986" width="12.140625" style="7" customWidth="1"/>
    <col min="9987" max="9987" width="9.28515625" style="7"/>
    <col min="9988" max="9988" width="11" style="7" customWidth="1"/>
    <col min="9989" max="10241" width="9.28515625" style="7"/>
    <col min="10242" max="10242" width="12.140625" style="7" customWidth="1"/>
    <col min="10243" max="10243" width="9.28515625" style="7"/>
    <col min="10244" max="10244" width="11" style="7" customWidth="1"/>
    <col min="10245" max="10497" width="9.28515625" style="7"/>
    <col min="10498" max="10498" width="12.140625" style="7" customWidth="1"/>
    <col min="10499" max="10499" width="9.28515625" style="7"/>
    <col min="10500" max="10500" width="11" style="7" customWidth="1"/>
    <col min="10501" max="10753" width="9.28515625" style="7"/>
    <col min="10754" max="10754" width="12.140625" style="7" customWidth="1"/>
    <col min="10755" max="10755" width="9.28515625" style="7"/>
    <col min="10756" max="10756" width="11" style="7" customWidth="1"/>
    <col min="10757" max="11009" width="9.28515625" style="7"/>
    <col min="11010" max="11010" width="12.140625" style="7" customWidth="1"/>
    <col min="11011" max="11011" width="9.28515625" style="7"/>
    <col min="11012" max="11012" width="11" style="7" customWidth="1"/>
    <col min="11013" max="11265" width="9.28515625" style="7"/>
    <col min="11266" max="11266" width="12.140625" style="7" customWidth="1"/>
    <col min="11267" max="11267" width="9.28515625" style="7"/>
    <col min="11268" max="11268" width="11" style="7" customWidth="1"/>
    <col min="11269" max="11521" width="9.28515625" style="7"/>
    <col min="11522" max="11522" width="12.140625" style="7" customWidth="1"/>
    <col min="11523" max="11523" width="9.28515625" style="7"/>
    <col min="11524" max="11524" width="11" style="7" customWidth="1"/>
    <col min="11525" max="11777" width="9.28515625" style="7"/>
    <col min="11778" max="11778" width="12.140625" style="7" customWidth="1"/>
    <col min="11779" max="11779" width="9.28515625" style="7"/>
    <col min="11780" max="11780" width="11" style="7" customWidth="1"/>
    <col min="11781" max="12033" width="9.28515625" style="7"/>
    <col min="12034" max="12034" width="12.140625" style="7" customWidth="1"/>
    <col min="12035" max="12035" width="9.28515625" style="7"/>
    <col min="12036" max="12036" width="11" style="7" customWidth="1"/>
    <col min="12037" max="12289" width="9.28515625" style="7"/>
    <col min="12290" max="12290" width="12.140625" style="7" customWidth="1"/>
    <col min="12291" max="12291" width="9.28515625" style="7"/>
    <col min="12292" max="12292" width="11" style="7" customWidth="1"/>
    <col min="12293" max="12545" width="9.28515625" style="7"/>
    <col min="12546" max="12546" width="12.140625" style="7" customWidth="1"/>
    <col min="12547" max="12547" width="9.28515625" style="7"/>
    <col min="12548" max="12548" width="11" style="7" customWidth="1"/>
    <col min="12549" max="12801" width="9.28515625" style="7"/>
    <col min="12802" max="12802" width="12.140625" style="7" customWidth="1"/>
    <col min="12803" max="12803" width="9.28515625" style="7"/>
    <col min="12804" max="12804" width="11" style="7" customWidth="1"/>
    <col min="12805" max="13057" width="9.28515625" style="7"/>
    <col min="13058" max="13058" width="12.140625" style="7" customWidth="1"/>
    <col min="13059" max="13059" width="9.28515625" style="7"/>
    <col min="13060" max="13060" width="11" style="7" customWidth="1"/>
    <col min="13061" max="13313" width="9.28515625" style="7"/>
    <col min="13314" max="13314" width="12.140625" style="7" customWidth="1"/>
    <col min="13315" max="13315" width="9.28515625" style="7"/>
    <col min="13316" max="13316" width="11" style="7" customWidth="1"/>
    <col min="13317" max="13569" width="9.28515625" style="7"/>
    <col min="13570" max="13570" width="12.140625" style="7" customWidth="1"/>
    <col min="13571" max="13571" width="9.28515625" style="7"/>
    <col min="13572" max="13572" width="11" style="7" customWidth="1"/>
    <col min="13573" max="13825" width="9.28515625" style="7"/>
    <col min="13826" max="13826" width="12.140625" style="7" customWidth="1"/>
    <col min="13827" max="13827" width="9.28515625" style="7"/>
    <col min="13828" max="13828" width="11" style="7" customWidth="1"/>
    <col min="13829" max="14081" width="9.28515625" style="7"/>
    <col min="14082" max="14082" width="12.140625" style="7" customWidth="1"/>
    <col min="14083" max="14083" width="9.28515625" style="7"/>
    <col min="14084" max="14084" width="11" style="7" customWidth="1"/>
    <col min="14085" max="14337" width="9.28515625" style="7"/>
    <col min="14338" max="14338" width="12.140625" style="7" customWidth="1"/>
    <col min="14339" max="14339" width="9.28515625" style="7"/>
    <col min="14340" max="14340" width="11" style="7" customWidth="1"/>
    <col min="14341" max="14593" width="9.28515625" style="7"/>
    <col min="14594" max="14594" width="12.140625" style="7" customWidth="1"/>
    <col min="14595" max="14595" width="9.28515625" style="7"/>
    <col min="14596" max="14596" width="11" style="7" customWidth="1"/>
    <col min="14597" max="14849" width="9.28515625" style="7"/>
    <col min="14850" max="14850" width="12.140625" style="7" customWidth="1"/>
    <col min="14851" max="14851" width="9.28515625" style="7"/>
    <col min="14852" max="14852" width="11" style="7" customWidth="1"/>
    <col min="14853" max="15105" width="9.28515625" style="7"/>
    <col min="15106" max="15106" width="12.140625" style="7" customWidth="1"/>
    <col min="15107" max="15107" width="9.28515625" style="7"/>
    <col min="15108" max="15108" width="11" style="7" customWidth="1"/>
    <col min="15109" max="15361" width="9.28515625" style="7"/>
    <col min="15362" max="15362" width="12.140625" style="7" customWidth="1"/>
    <col min="15363" max="15363" width="9.28515625" style="7"/>
    <col min="15364" max="15364" width="11" style="7" customWidth="1"/>
    <col min="15365" max="15617" width="9.28515625" style="7"/>
    <col min="15618" max="15618" width="12.140625" style="7" customWidth="1"/>
    <col min="15619" max="15619" width="9.28515625" style="7"/>
    <col min="15620" max="15620" width="11" style="7" customWidth="1"/>
    <col min="15621" max="15873" width="9.28515625" style="7"/>
    <col min="15874" max="15874" width="12.140625" style="7" customWidth="1"/>
    <col min="15875" max="15875" width="9.28515625" style="7"/>
    <col min="15876" max="15876" width="11" style="7" customWidth="1"/>
    <col min="15877" max="16129" width="9.28515625" style="7"/>
    <col min="16130" max="16130" width="12.140625" style="7" customWidth="1"/>
    <col min="16131" max="16131" width="9.28515625" style="7"/>
    <col min="16132" max="16132" width="11" style="7" customWidth="1"/>
    <col min="16133" max="16384" width="9.28515625" style="7"/>
  </cols>
  <sheetData>
    <row r="4" spans="1:10" ht="15" x14ac:dyDescent="0.25">
      <c r="B4" s="106" t="s">
        <v>236</v>
      </c>
      <c r="C4" s="107" t="s">
        <v>324</v>
      </c>
      <c r="D4" s="107"/>
      <c r="E4" s="107"/>
      <c r="F4" s="107"/>
      <c r="G4" s="107"/>
      <c r="H4" s="107"/>
      <c r="I4" s="107"/>
    </row>
    <row r="7" spans="1:10" x14ac:dyDescent="0.2">
      <c r="D7" s="128"/>
    </row>
    <row r="11" spans="1:10" ht="21" x14ac:dyDescent="0.25">
      <c r="A11" s="346" t="s">
        <v>259</v>
      </c>
      <c r="B11" s="346"/>
      <c r="C11" s="346"/>
      <c r="D11" s="346"/>
      <c r="E11" s="346"/>
      <c r="F11" s="346"/>
      <c r="G11" s="346"/>
      <c r="H11" s="346"/>
      <c r="I11" s="346"/>
      <c r="J11" s="346"/>
    </row>
    <row r="12" spans="1:10" ht="15.75" x14ac:dyDescent="0.25">
      <c r="A12" s="347"/>
      <c r="B12" s="347"/>
      <c r="C12" s="347"/>
      <c r="D12" s="347"/>
      <c r="E12" s="347"/>
      <c r="F12" s="347"/>
      <c r="G12" s="347"/>
      <c r="H12" s="347"/>
      <c r="I12" s="347"/>
      <c r="J12" s="347"/>
    </row>
    <row r="13" spans="1:10" ht="14.25" x14ac:dyDescent="0.2">
      <c r="A13" s="108"/>
      <c r="B13" s="108"/>
      <c r="C13" s="108"/>
      <c r="D13" s="108"/>
      <c r="E13" s="108"/>
      <c r="F13" s="108"/>
      <c r="G13" s="108"/>
      <c r="H13" s="108"/>
      <c r="I13" s="108"/>
      <c r="J13" s="108"/>
    </row>
    <row r="14" spans="1:10" ht="34.5" customHeight="1" x14ac:dyDescent="0.2">
      <c r="A14" s="348" t="s">
        <v>246</v>
      </c>
      <c r="B14" s="348"/>
      <c r="C14" s="348"/>
      <c r="D14" s="348"/>
      <c r="E14" s="348"/>
      <c r="F14" s="348"/>
      <c r="G14" s="348"/>
      <c r="H14" s="348"/>
      <c r="I14" s="348"/>
      <c r="J14" s="348"/>
    </row>
    <row r="15" spans="1:10" ht="16.149999999999999" customHeight="1" x14ac:dyDescent="0.2">
      <c r="A15" s="108" t="s">
        <v>237</v>
      </c>
      <c r="B15" s="108"/>
      <c r="C15" s="108"/>
      <c r="D15" s="109">
        <v>3.4529999999999998E-2</v>
      </c>
      <c r="E15" s="108" t="s">
        <v>32</v>
      </c>
      <c r="F15" s="108"/>
      <c r="G15" s="108"/>
      <c r="H15" s="108"/>
      <c r="I15" s="108"/>
      <c r="J15" s="109"/>
    </row>
    <row r="16" spans="1:10" ht="14.25" x14ac:dyDescent="0.2">
      <c r="A16" s="108" t="s">
        <v>238</v>
      </c>
      <c r="B16" s="108"/>
      <c r="C16" s="108"/>
      <c r="D16" s="109">
        <v>8.5000000000000006E-3</v>
      </c>
      <c r="E16" s="108" t="s">
        <v>248</v>
      </c>
      <c r="F16" s="108"/>
      <c r="G16" s="108"/>
      <c r="H16" s="108"/>
      <c r="I16" s="108"/>
      <c r="J16" s="109"/>
    </row>
    <row r="17" spans="1:10" ht="14.25" x14ac:dyDescent="0.2">
      <c r="A17" s="108" t="s">
        <v>267</v>
      </c>
      <c r="B17" s="108"/>
      <c r="C17" s="108"/>
      <c r="D17" s="109">
        <v>4.7999999999999996E-3</v>
      </c>
      <c r="E17" s="108" t="s">
        <v>266</v>
      </c>
      <c r="F17" s="108"/>
      <c r="G17" s="108"/>
      <c r="H17" s="108"/>
      <c r="I17" s="108"/>
      <c r="J17" s="109"/>
    </row>
    <row r="18" spans="1:10" ht="14.25" x14ac:dyDescent="0.2">
      <c r="A18" s="108" t="s">
        <v>268</v>
      </c>
      <c r="B18" s="108"/>
      <c r="C18" s="108"/>
      <c r="D18" s="109">
        <v>8.5000000000000006E-3</v>
      </c>
      <c r="E18" s="108" t="s">
        <v>240</v>
      </c>
      <c r="F18" s="108"/>
      <c r="G18" s="108"/>
      <c r="H18" s="108"/>
      <c r="I18" s="108"/>
      <c r="J18" s="109"/>
    </row>
    <row r="19" spans="1:10" ht="14.25" x14ac:dyDescent="0.2">
      <c r="A19" s="108" t="s">
        <v>241</v>
      </c>
      <c r="B19" s="108"/>
      <c r="C19" s="108"/>
      <c r="D19" s="109">
        <v>5.11E-2</v>
      </c>
      <c r="E19" s="108" t="s">
        <v>33</v>
      </c>
      <c r="F19" s="108"/>
      <c r="G19" s="108"/>
      <c r="H19" s="108"/>
      <c r="I19" s="108"/>
      <c r="J19" s="109"/>
    </row>
    <row r="20" spans="1:10" ht="14.25" x14ac:dyDescent="0.2">
      <c r="A20" s="108" t="s">
        <v>27</v>
      </c>
      <c r="B20" s="108"/>
      <c r="C20" s="108"/>
      <c r="D20" s="109">
        <v>6.4999999999999997E-3</v>
      </c>
      <c r="E20" s="108" t="s">
        <v>249</v>
      </c>
      <c r="F20" s="108"/>
      <c r="G20" s="108"/>
      <c r="H20" s="108"/>
      <c r="I20" s="108"/>
      <c r="J20" s="109"/>
    </row>
    <row r="21" spans="1:10" ht="14.25" x14ac:dyDescent="0.2">
      <c r="A21" s="108" t="s">
        <v>242</v>
      </c>
      <c r="B21" s="108"/>
      <c r="C21" s="108"/>
      <c r="D21" s="109">
        <v>0.03</v>
      </c>
      <c r="E21" s="108" t="s">
        <v>249</v>
      </c>
      <c r="F21" s="108"/>
      <c r="G21" s="108"/>
      <c r="H21" s="108"/>
      <c r="I21" s="108"/>
      <c r="J21" s="109"/>
    </row>
    <row r="22" spans="1:10" ht="14.25" x14ac:dyDescent="0.2">
      <c r="A22" s="110" t="s">
        <v>247</v>
      </c>
      <c r="D22" s="109">
        <v>4.4999999999999998E-2</v>
      </c>
      <c r="E22" s="108" t="s">
        <v>249</v>
      </c>
      <c r="J22" s="109"/>
    </row>
    <row r="23" spans="1:10" x14ac:dyDescent="0.2">
      <c r="A23" s="111"/>
      <c r="B23" s="112"/>
      <c r="C23" s="113"/>
      <c r="D23" s="113"/>
      <c r="E23" s="113"/>
      <c r="F23" s="112"/>
      <c r="G23" s="112"/>
    </row>
    <row r="24" spans="1:10" x14ac:dyDescent="0.2">
      <c r="A24" s="114" t="s">
        <v>243</v>
      </c>
      <c r="B24" s="112"/>
      <c r="C24" s="113"/>
      <c r="D24" s="113"/>
      <c r="E24" s="113"/>
      <c r="F24" s="112"/>
      <c r="G24" s="112"/>
    </row>
    <row r="25" spans="1:10" x14ac:dyDescent="0.2">
      <c r="A25" s="115" t="s">
        <v>244</v>
      </c>
      <c r="B25" s="112"/>
      <c r="C25" s="113"/>
      <c r="D25" s="113"/>
      <c r="E25" s="113"/>
      <c r="F25" s="112"/>
      <c r="G25" s="112"/>
    </row>
    <row r="26" spans="1:10" x14ac:dyDescent="0.2">
      <c r="A26" s="111"/>
      <c r="B26" s="112"/>
      <c r="C26" s="113"/>
      <c r="D26" s="113"/>
      <c r="E26" s="113"/>
      <c r="F26" s="112"/>
      <c r="G26" s="112"/>
    </row>
    <row r="27" spans="1:10" ht="14.25" x14ac:dyDescent="0.2">
      <c r="A27" s="108"/>
      <c r="B27" s="108"/>
      <c r="C27" s="108"/>
      <c r="D27" s="108"/>
      <c r="E27" s="108"/>
      <c r="F27" s="108"/>
      <c r="G27" s="108"/>
      <c r="H27" s="108"/>
      <c r="I27" s="108"/>
      <c r="J27" s="108"/>
    </row>
    <row r="28" spans="1:10" ht="14.25" x14ac:dyDescent="0.2">
      <c r="A28" s="108"/>
      <c r="B28" s="108"/>
      <c r="C28" s="108"/>
      <c r="D28" s="108"/>
      <c r="E28" s="108"/>
      <c r="F28" s="108"/>
      <c r="G28" s="108"/>
      <c r="H28" s="108"/>
      <c r="I28" s="108"/>
      <c r="J28" s="108"/>
    </row>
    <row r="29" spans="1:10" ht="14.25" x14ac:dyDescent="0.2">
      <c r="A29" s="108"/>
      <c r="B29" s="108"/>
      <c r="C29" s="108"/>
      <c r="D29" s="108"/>
      <c r="E29" s="108"/>
      <c r="F29" s="108"/>
      <c r="G29" s="108"/>
      <c r="H29" s="108"/>
      <c r="I29" s="108"/>
      <c r="J29" s="108"/>
    </row>
    <row r="30" spans="1:10" ht="14.25" x14ac:dyDescent="0.2">
      <c r="A30" s="108"/>
      <c r="B30" s="108"/>
      <c r="C30" s="108"/>
      <c r="D30" s="108"/>
      <c r="E30" s="108"/>
      <c r="F30" s="108"/>
      <c r="G30" s="108"/>
      <c r="H30" s="108"/>
      <c r="I30" s="108"/>
      <c r="J30" s="108"/>
    </row>
    <row r="31" spans="1:10" ht="15" x14ac:dyDescent="0.2">
      <c r="A31" s="116" t="s">
        <v>245</v>
      </c>
      <c r="B31" s="117">
        <f>(((1+D15+D17+D18)*(1+D16)*(1+D19))/((1-SUM(D20:D22))))-1</f>
        <v>0.20929318776320049</v>
      </c>
      <c r="C31" s="108"/>
      <c r="D31" s="108"/>
      <c r="E31" s="118"/>
      <c r="F31" s="108"/>
      <c r="G31" s="108"/>
      <c r="H31" s="108"/>
      <c r="I31" s="108"/>
      <c r="J31" s="108"/>
    </row>
    <row r="32" spans="1:10" x14ac:dyDescent="0.2">
      <c r="A32" s="111"/>
      <c r="B32" s="112"/>
      <c r="C32" s="113"/>
      <c r="D32" s="113"/>
      <c r="E32" s="113"/>
      <c r="F32" s="112"/>
      <c r="G32" s="112"/>
    </row>
    <row r="33" spans="1:10" x14ac:dyDescent="0.2">
      <c r="A33" s="111"/>
      <c r="B33" s="112"/>
      <c r="C33" s="113"/>
      <c r="D33" s="113"/>
      <c r="E33" s="113"/>
      <c r="F33" s="112"/>
      <c r="G33" s="112"/>
    </row>
    <row r="34" spans="1:10" x14ac:dyDescent="0.2">
      <c r="A34" s="155"/>
      <c r="B34" s="155"/>
      <c r="C34" s="156"/>
      <c r="D34" s="156"/>
      <c r="E34" s="156"/>
      <c r="F34" s="155"/>
      <c r="G34" s="155"/>
      <c r="H34" s="155"/>
      <c r="I34" s="155"/>
      <c r="J34" s="155"/>
    </row>
    <row r="35" spans="1:10" x14ac:dyDescent="0.2">
      <c r="A35" s="111"/>
      <c r="B35" s="112"/>
      <c r="C35" s="113"/>
      <c r="D35" s="154" t="str">
        <f>'PO - PISTA DE CAMINHADA'!D60</f>
        <v xml:space="preserve">PROFISSIONAL </v>
      </c>
      <c r="E35" s="113"/>
      <c r="F35" s="112"/>
      <c r="G35" s="112"/>
    </row>
    <row r="36" spans="1:10" x14ac:dyDescent="0.2">
      <c r="A36" s="111"/>
      <c r="B36" s="112"/>
      <c r="C36" s="113"/>
      <c r="D36" s="154" t="str">
        <f>'PO - PISTA DE CAMINHADA'!D61</f>
        <v xml:space="preserve">MARCUS PAULO SILVA ROCHA AGUIAR </v>
      </c>
      <c r="E36" s="113"/>
      <c r="F36" s="112"/>
      <c r="G36" s="112"/>
    </row>
    <row r="37" spans="1:10" x14ac:dyDescent="0.2">
      <c r="A37" s="111"/>
      <c r="B37" s="112"/>
      <c r="C37" s="113"/>
      <c r="D37" s="154" t="str">
        <f>'PO - PISTA DE CAMINHADA'!D62</f>
        <v>CREA 18676 / DF</v>
      </c>
      <c r="E37" s="113"/>
      <c r="F37" s="112"/>
      <c r="G37" s="112"/>
    </row>
    <row r="38" spans="1:10" x14ac:dyDescent="0.2">
      <c r="A38" s="111"/>
      <c r="B38" s="112"/>
      <c r="C38" s="113"/>
      <c r="D38" s="154"/>
      <c r="E38" s="113"/>
      <c r="F38" s="112"/>
      <c r="G38" s="112"/>
    </row>
    <row r="39" spans="1:10" x14ac:dyDescent="0.2">
      <c r="A39" s="345"/>
      <c r="B39" s="345"/>
      <c r="C39" s="345"/>
      <c r="D39" s="345"/>
      <c r="E39" s="345"/>
      <c r="F39" s="345"/>
      <c r="G39" s="345"/>
      <c r="H39" s="345"/>
      <c r="I39" s="345"/>
      <c r="J39" s="345"/>
    </row>
    <row r="40" spans="1:10" x14ac:dyDescent="0.2">
      <c r="A40" s="344"/>
      <c r="B40" s="344"/>
      <c r="C40" s="344"/>
      <c r="D40" s="344"/>
      <c r="E40" s="344"/>
      <c r="F40" s="344"/>
      <c r="G40" s="344"/>
      <c r="H40" s="344"/>
      <c r="I40" s="344"/>
      <c r="J40" s="344"/>
    </row>
    <row r="41" spans="1:10" x14ac:dyDescent="0.2">
      <c r="A41" s="344"/>
      <c r="B41" s="344"/>
      <c r="C41" s="344"/>
      <c r="D41" s="344"/>
      <c r="E41" s="344"/>
      <c r="F41" s="344"/>
      <c r="G41" s="344"/>
      <c r="H41" s="344"/>
      <c r="I41" s="344"/>
      <c r="J41" s="344"/>
    </row>
    <row r="42" spans="1:10" x14ac:dyDescent="0.2">
      <c r="A42" s="344"/>
      <c r="B42" s="344"/>
      <c r="C42" s="344"/>
      <c r="D42" s="344"/>
      <c r="E42" s="344"/>
      <c r="F42" s="344"/>
      <c r="G42" s="344"/>
      <c r="H42" s="344"/>
      <c r="I42" s="344"/>
      <c r="J42" s="344"/>
    </row>
    <row r="45" spans="1:10" x14ac:dyDescent="0.2">
      <c r="A45" s="345"/>
      <c r="B45" s="345"/>
      <c r="C45" s="345"/>
      <c r="D45" s="345"/>
      <c r="E45" s="345"/>
      <c r="F45" s="345"/>
      <c r="G45" s="345"/>
      <c r="H45" s="345"/>
      <c r="I45" s="345"/>
      <c r="J45" s="345"/>
    </row>
    <row r="46" spans="1:10" x14ac:dyDescent="0.2">
      <c r="A46" s="344"/>
      <c r="B46" s="344"/>
      <c r="C46" s="344"/>
      <c r="D46" s="344"/>
      <c r="E46" s="344"/>
      <c r="F46" s="344"/>
      <c r="G46" s="344"/>
      <c r="H46" s="344"/>
      <c r="I46" s="344"/>
      <c r="J46" s="344"/>
    </row>
    <row r="47" spans="1:10" x14ac:dyDescent="0.2">
      <c r="A47" s="344"/>
      <c r="B47" s="344"/>
      <c r="C47" s="344"/>
      <c r="D47" s="344"/>
      <c r="E47" s="344"/>
      <c r="F47" s="344"/>
      <c r="G47" s="344"/>
      <c r="H47" s="344"/>
      <c r="I47" s="344"/>
      <c r="J47" s="344"/>
    </row>
  </sheetData>
  <mergeCells count="10">
    <mergeCell ref="A40:J40"/>
    <mergeCell ref="A11:J11"/>
    <mergeCell ref="A12:J12"/>
    <mergeCell ref="A14:J14"/>
    <mergeCell ref="A39:J39"/>
    <mergeCell ref="A41:J41"/>
    <mergeCell ref="A42:J42"/>
    <mergeCell ref="A45:J45"/>
    <mergeCell ref="A46:J46"/>
    <mergeCell ref="A47:J47"/>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0</xdr:col>
                <xdr:colOff>85725</xdr:colOff>
                <xdr:row>25</xdr:row>
                <xdr:rowOff>47625</xdr:rowOff>
              </from>
              <to>
                <xdr:col>7</xdr:col>
                <xdr:colOff>447675</xdr:colOff>
                <xdr:row>29</xdr:row>
                <xdr:rowOff>114300</xdr:rowOff>
              </to>
            </anchor>
          </objectPr>
        </oleObject>
      </mc:Choice>
      <mc:Fallback>
        <oleObject progId="Equation.3" shapeId="716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30"/>
  <sheetViews>
    <sheetView showGridLines="0" zoomScaleNormal="100" zoomScaleSheetLayoutView="100" workbookViewId="0">
      <selection activeCell="E27" sqref="E27"/>
    </sheetView>
  </sheetViews>
  <sheetFormatPr defaultRowHeight="12.75" x14ac:dyDescent="0.2"/>
  <cols>
    <col min="1" max="1" width="8.85546875" style="6"/>
    <col min="2" max="2" width="31.7109375" style="6" customWidth="1"/>
    <col min="3" max="3" width="13.5703125" style="6" customWidth="1"/>
    <col min="4" max="4" width="15.42578125" style="6" customWidth="1"/>
    <col min="5" max="7" width="17" style="6" customWidth="1"/>
    <col min="8" max="8" width="14.7109375" style="6" customWidth="1"/>
    <col min="9" max="249" width="8.85546875" style="6"/>
    <col min="250" max="250" width="39.5703125" style="6" customWidth="1"/>
    <col min="251" max="251" width="16.28515625" style="6" customWidth="1"/>
    <col min="252" max="260" width="13.7109375" style="6" customWidth="1"/>
    <col min="261" max="261" width="16.7109375" style="6" customWidth="1"/>
    <col min="262" max="505" width="8.85546875" style="6"/>
    <col min="506" max="506" width="39.5703125" style="6" customWidth="1"/>
    <col min="507" max="507" width="16.28515625" style="6" customWidth="1"/>
    <col min="508" max="516" width="13.7109375" style="6" customWidth="1"/>
    <col min="517" max="517" width="16.7109375" style="6" customWidth="1"/>
    <col min="518" max="761" width="8.85546875" style="6"/>
    <col min="762" max="762" width="39.5703125" style="6" customWidth="1"/>
    <col min="763" max="763" width="16.28515625" style="6" customWidth="1"/>
    <col min="764" max="772" width="13.7109375" style="6" customWidth="1"/>
    <col min="773" max="773" width="16.7109375" style="6" customWidth="1"/>
    <col min="774" max="1017" width="8.85546875" style="6"/>
    <col min="1018" max="1018" width="39.5703125" style="6" customWidth="1"/>
    <col min="1019" max="1019" width="16.28515625" style="6" customWidth="1"/>
    <col min="1020" max="1028" width="13.7109375" style="6" customWidth="1"/>
    <col min="1029" max="1029" width="16.7109375" style="6" customWidth="1"/>
    <col min="1030" max="1273" width="8.85546875" style="6"/>
    <col min="1274" max="1274" width="39.5703125" style="6" customWidth="1"/>
    <col min="1275" max="1275" width="16.28515625" style="6" customWidth="1"/>
    <col min="1276" max="1284" width="13.7109375" style="6" customWidth="1"/>
    <col min="1285" max="1285" width="16.7109375" style="6" customWidth="1"/>
    <col min="1286" max="1529" width="8.85546875" style="6"/>
    <col min="1530" max="1530" width="39.5703125" style="6" customWidth="1"/>
    <col min="1531" max="1531" width="16.28515625" style="6" customWidth="1"/>
    <col min="1532" max="1540" width="13.7109375" style="6" customWidth="1"/>
    <col min="1541" max="1541" width="16.7109375" style="6" customWidth="1"/>
    <col min="1542" max="1785" width="8.85546875" style="6"/>
    <col min="1786" max="1786" width="39.5703125" style="6" customWidth="1"/>
    <col min="1787" max="1787" width="16.28515625" style="6" customWidth="1"/>
    <col min="1788" max="1796" width="13.7109375" style="6" customWidth="1"/>
    <col min="1797" max="1797" width="16.7109375" style="6" customWidth="1"/>
    <col min="1798" max="2041" width="8.85546875" style="6"/>
    <col min="2042" max="2042" width="39.5703125" style="6" customWidth="1"/>
    <col min="2043" max="2043" width="16.28515625" style="6" customWidth="1"/>
    <col min="2044" max="2052" width="13.7109375" style="6" customWidth="1"/>
    <col min="2053" max="2053" width="16.7109375" style="6" customWidth="1"/>
    <col min="2054" max="2297" width="8.85546875" style="6"/>
    <col min="2298" max="2298" width="39.5703125" style="6" customWidth="1"/>
    <col min="2299" max="2299" width="16.28515625" style="6" customWidth="1"/>
    <col min="2300" max="2308" width="13.7109375" style="6" customWidth="1"/>
    <col min="2309" max="2309" width="16.7109375" style="6" customWidth="1"/>
    <col min="2310" max="2553" width="8.85546875" style="6"/>
    <col min="2554" max="2554" width="39.5703125" style="6" customWidth="1"/>
    <col min="2555" max="2555" width="16.28515625" style="6" customWidth="1"/>
    <col min="2556" max="2564" width="13.7109375" style="6" customWidth="1"/>
    <col min="2565" max="2565" width="16.7109375" style="6" customWidth="1"/>
    <col min="2566" max="2809" width="8.85546875" style="6"/>
    <col min="2810" max="2810" width="39.5703125" style="6" customWidth="1"/>
    <col min="2811" max="2811" width="16.28515625" style="6" customWidth="1"/>
    <col min="2812" max="2820" width="13.7109375" style="6" customWidth="1"/>
    <col min="2821" max="2821" width="16.7109375" style="6" customWidth="1"/>
    <col min="2822" max="3065" width="8.85546875" style="6"/>
    <col min="3066" max="3066" width="39.5703125" style="6" customWidth="1"/>
    <col min="3067" max="3067" width="16.28515625" style="6" customWidth="1"/>
    <col min="3068" max="3076" width="13.7109375" style="6" customWidth="1"/>
    <col min="3077" max="3077" width="16.7109375" style="6" customWidth="1"/>
    <col min="3078" max="3321" width="8.85546875" style="6"/>
    <col min="3322" max="3322" width="39.5703125" style="6" customWidth="1"/>
    <col min="3323" max="3323" width="16.28515625" style="6" customWidth="1"/>
    <col min="3324" max="3332" width="13.7109375" style="6" customWidth="1"/>
    <col min="3333" max="3333" width="16.7109375" style="6" customWidth="1"/>
    <col min="3334" max="3577" width="8.85546875" style="6"/>
    <col min="3578" max="3578" width="39.5703125" style="6" customWidth="1"/>
    <col min="3579" max="3579" width="16.28515625" style="6" customWidth="1"/>
    <col min="3580" max="3588" width="13.7109375" style="6" customWidth="1"/>
    <col min="3589" max="3589" width="16.7109375" style="6" customWidth="1"/>
    <col min="3590" max="3833" width="8.85546875" style="6"/>
    <col min="3834" max="3834" width="39.5703125" style="6" customWidth="1"/>
    <col min="3835" max="3835" width="16.28515625" style="6" customWidth="1"/>
    <col min="3836" max="3844" width="13.7109375" style="6" customWidth="1"/>
    <col min="3845" max="3845" width="16.7109375" style="6" customWidth="1"/>
    <col min="3846" max="4089" width="8.85546875" style="6"/>
    <col min="4090" max="4090" width="39.5703125" style="6" customWidth="1"/>
    <col min="4091" max="4091" width="16.28515625" style="6" customWidth="1"/>
    <col min="4092" max="4100" width="13.7109375" style="6" customWidth="1"/>
    <col min="4101" max="4101" width="16.7109375" style="6" customWidth="1"/>
    <col min="4102" max="4345" width="8.85546875" style="6"/>
    <col min="4346" max="4346" width="39.5703125" style="6" customWidth="1"/>
    <col min="4347" max="4347" width="16.28515625" style="6" customWidth="1"/>
    <col min="4348" max="4356" width="13.7109375" style="6" customWidth="1"/>
    <col min="4357" max="4357" width="16.7109375" style="6" customWidth="1"/>
    <col min="4358" max="4601" width="8.85546875" style="6"/>
    <col min="4602" max="4602" width="39.5703125" style="6" customWidth="1"/>
    <col min="4603" max="4603" width="16.28515625" style="6" customWidth="1"/>
    <col min="4604" max="4612" width="13.7109375" style="6" customWidth="1"/>
    <col min="4613" max="4613" width="16.7109375" style="6" customWidth="1"/>
    <col min="4614" max="4857" width="8.85546875" style="6"/>
    <col min="4858" max="4858" width="39.5703125" style="6" customWidth="1"/>
    <col min="4859" max="4859" width="16.28515625" style="6" customWidth="1"/>
    <col min="4860" max="4868" width="13.7109375" style="6" customWidth="1"/>
    <col min="4869" max="4869" width="16.7109375" style="6" customWidth="1"/>
    <col min="4870" max="5113" width="8.85546875" style="6"/>
    <col min="5114" max="5114" width="39.5703125" style="6" customWidth="1"/>
    <col min="5115" max="5115" width="16.28515625" style="6" customWidth="1"/>
    <col min="5116" max="5124" width="13.7109375" style="6" customWidth="1"/>
    <col min="5125" max="5125" width="16.7109375" style="6" customWidth="1"/>
    <col min="5126" max="5369" width="8.85546875" style="6"/>
    <col min="5370" max="5370" width="39.5703125" style="6" customWidth="1"/>
    <col min="5371" max="5371" width="16.28515625" style="6" customWidth="1"/>
    <col min="5372" max="5380" width="13.7109375" style="6" customWidth="1"/>
    <col min="5381" max="5381" width="16.7109375" style="6" customWidth="1"/>
    <col min="5382" max="5625" width="8.85546875" style="6"/>
    <col min="5626" max="5626" width="39.5703125" style="6" customWidth="1"/>
    <col min="5627" max="5627" width="16.28515625" style="6" customWidth="1"/>
    <col min="5628" max="5636" width="13.7109375" style="6" customWidth="1"/>
    <col min="5637" max="5637" width="16.7109375" style="6" customWidth="1"/>
    <col min="5638" max="5881" width="8.85546875" style="6"/>
    <col min="5882" max="5882" width="39.5703125" style="6" customWidth="1"/>
    <col min="5883" max="5883" width="16.28515625" style="6" customWidth="1"/>
    <col min="5884" max="5892" width="13.7109375" style="6" customWidth="1"/>
    <col min="5893" max="5893" width="16.7109375" style="6" customWidth="1"/>
    <col min="5894" max="6137" width="8.85546875" style="6"/>
    <col min="6138" max="6138" width="39.5703125" style="6" customWidth="1"/>
    <col min="6139" max="6139" width="16.28515625" style="6" customWidth="1"/>
    <col min="6140" max="6148" width="13.7109375" style="6" customWidth="1"/>
    <col min="6149" max="6149" width="16.7109375" style="6" customWidth="1"/>
    <col min="6150" max="6393" width="8.85546875" style="6"/>
    <col min="6394" max="6394" width="39.5703125" style="6" customWidth="1"/>
    <col min="6395" max="6395" width="16.28515625" style="6" customWidth="1"/>
    <col min="6396" max="6404" width="13.7109375" style="6" customWidth="1"/>
    <col min="6405" max="6405" width="16.7109375" style="6" customWidth="1"/>
    <col min="6406" max="6649" width="8.85546875" style="6"/>
    <col min="6650" max="6650" width="39.5703125" style="6" customWidth="1"/>
    <col min="6651" max="6651" width="16.28515625" style="6" customWidth="1"/>
    <col min="6652" max="6660" width="13.7109375" style="6" customWidth="1"/>
    <col min="6661" max="6661" width="16.7109375" style="6" customWidth="1"/>
    <col min="6662" max="6905" width="8.85546875" style="6"/>
    <col min="6906" max="6906" width="39.5703125" style="6" customWidth="1"/>
    <col min="6907" max="6907" width="16.28515625" style="6" customWidth="1"/>
    <col min="6908" max="6916" width="13.7109375" style="6" customWidth="1"/>
    <col min="6917" max="6917" width="16.7109375" style="6" customWidth="1"/>
    <col min="6918" max="7161" width="8.85546875" style="6"/>
    <col min="7162" max="7162" width="39.5703125" style="6" customWidth="1"/>
    <col min="7163" max="7163" width="16.28515625" style="6" customWidth="1"/>
    <col min="7164" max="7172" width="13.7109375" style="6" customWidth="1"/>
    <col min="7173" max="7173" width="16.7109375" style="6" customWidth="1"/>
    <col min="7174" max="7417" width="8.85546875" style="6"/>
    <col min="7418" max="7418" width="39.5703125" style="6" customWidth="1"/>
    <col min="7419" max="7419" width="16.28515625" style="6" customWidth="1"/>
    <col min="7420" max="7428" width="13.7109375" style="6" customWidth="1"/>
    <col min="7429" max="7429" width="16.7109375" style="6" customWidth="1"/>
    <col min="7430" max="7673" width="8.85546875" style="6"/>
    <col min="7674" max="7674" width="39.5703125" style="6" customWidth="1"/>
    <col min="7675" max="7675" width="16.28515625" style="6" customWidth="1"/>
    <col min="7676" max="7684" width="13.7109375" style="6" customWidth="1"/>
    <col min="7685" max="7685" width="16.7109375" style="6" customWidth="1"/>
    <col min="7686" max="7929" width="8.85546875" style="6"/>
    <col min="7930" max="7930" width="39.5703125" style="6" customWidth="1"/>
    <col min="7931" max="7931" width="16.28515625" style="6" customWidth="1"/>
    <col min="7932" max="7940" width="13.7109375" style="6" customWidth="1"/>
    <col min="7941" max="7941" width="16.7109375" style="6" customWidth="1"/>
    <col min="7942" max="8185" width="8.85546875" style="6"/>
    <col min="8186" max="8186" width="39.5703125" style="6" customWidth="1"/>
    <col min="8187" max="8187" width="16.28515625" style="6" customWidth="1"/>
    <col min="8188" max="8196" width="13.7109375" style="6" customWidth="1"/>
    <col min="8197" max="8197" width="16.7109375" style="6" customWidth="1"/>
    <col min="8198" max="8441" width="8.85546875" style="6"/>
    <col min="8442" max="8442" width="39.5703125" style="6" customWidth="1"/>
    <col min="8443" max="8443" width="16.28515625" style="6" customWidth="1"/>
    <col min="8444" max="8452" width="13.7109375" style="6" customWidth="1"/>
    <col min="8453" max="8453" width="16.7109375" style="6" customWidth="1"/>
    <col min="8454" max="8697" width="8.85546875" style="6"/>
    <col min="8698" max="8698" width="39.5703125" style="6" customWidth="1"/>
    <col min="8699" max="8699" width="16.28515625" style="6" customWidth="1"/>
    <col min="8700" max="8708" width="13.7109375" style="6" customWidth="1"/>
    <col min="8709" max="8709" width="16.7109375" style="6" customWidth="1"/>
    <col min="8710" max="8953" width="8.85546875" style="6"/>
    <col min="8954" max="8954" width="39.5703125" style="6" customWidth="1"/>
    <col min="8955" max="8955" width="16.28515625" style="6" customWidth="1"/>
    <col min="8956" max="8964" width="13.7109375" style="6" customWidth="1"/>
    <col min="8965" max="8965" width="16.7109375" style="6" customWidth="1"/>
    <col min="8966" max="9209" width="8.85546875" style="6"/>
    <col min="9210" max="9210" width="39.5703125" style="6" customWidth="1"/>
    <col min="9211" max="9211" width="16.28515625" style="6" customWidth="1"/>
    <col min="9212" max="9220" width="13.7109375" style="6" customWidth="1"/>
    <col min="9221" max="9221" width="16.7109375" style="6" customWidth="1"/>
    <col min="9222" max="9465" width="8.85546875" style="6"/>
    <col min="9466" max="9466" width="39.5703125" style="6" customWidth="1"/>
    <col min="9467" max="9467" width="16.28515625" style="6" customWidth="1"/>
    <col min="9468" max="9476" width="13.7109375" style="6" customWidth="1"/>
    <col min="9477" max="9477" width="16.7109375" style="6" customWidth="1"/>
    <col min="9478" max="9721" width="8.85546875" style="6"/>
    <col min="9722" max="9722" width="39.5703125" style="6" customWidth="1"/>
    <col min="9723" max="9723" width="16.28515625" style="6" customWidth="1"/>
    <col min="9724" max="9732" width="13.7109375" style="6" customWidth="1"/>
    <col min="9733" max="9733" width="16.7109375" style="6" customWidth="1"/>
    <col min="9734" max="9977" width="8.85546875" style="6"/>
    <col min="9978" max="9978" width="39.5703125" style="6" customWidth="1"/>
    <col min="9979" max="9979" width="16.28515625" style="6" customWidth="1"/>
    <col min="9980" max="9988" width="13.7109375" style="6" customWidth="1"/>
    <col min="9989" max="9989" width="16.7109375" style="6" customWidth="1"/>
    <col min="9990" max="10233" width="8.85546875" style="6"/>
    <col min="10234" max="10234" width="39.5703125" style="6" customWidth="1"/>
    <col min="10235" max="10235" width="16.28515625" style="6" customWidth="1"/>
    <col min="10236" max="10244" width="13.7109375" style="6" customWidth="1"/>
    <col min="10245" max="10245" width="16.7109375" style="6" customWidth="1"/>
    <col min="10246" max="10489" width="8.85546875" style="6"/>
    <col min="10490" max="10490" width="39.5703125" style="6" customWidth="1"/>
    <col min="10491" max="10491" width="16.28515625" style="6" customWidth="1"/>
    <col min="10492" max="10500" width="13.7109375" style="6" customWidth="1"/>
    <col min="10501" max="10501" width="16.7109375" style="6" customWidth="1"/>
    <col min="10502" max="10745" width="8.85546875" style="6"/>
    <col min="10746" max="10746" width="39.5703125" style="6" customWidth="1"/>
    <col min="10747" max="10747" width="16.28515625" style="6" customWidth="1"/>
    <col min="10748" max="10756" width="13.7109375" style="6" customWidth="1"/>
    <col min="10757" max="10757" width="16.7109375" style="6" customWidth="1"/>
    <col min="10758" max="11001" width="8.85546875" style="6"/>
    <col min="11002" max="11002" width="39.5703125" style="6" customWidth="1"/>
    <col min="11003" max="11003" width="16.28515625" style="6" customWidth="1"/>
    <col min="11004" max="11012" width="13.7109375" style="6" customWidth="1"/>
    <col min="11013" max="11013" width="16.7109375" style="6" customWidth="1"/>
    <col min="11014" max="11257" width="8.85546875" style="6"/>
    <col min="11258" max="11258" width="39.5703125" style="6" customWidth="1"/>
    <col min="11259" max="11259" width="16.28515625" style="6" customWidth="1"/>
    <col min="11260" max="11268" width="13.7109375" style="6" customWidth="1"/>
    <col min="11269" max="11269" width="16.7109375" style="6" customWidth="1"/>
    <col min="11270" max="11513" width="8.85546875" style="6"/>
    <col min="11514" max="11514" width="39.5703125" style="6" customWidth="1"/>
    <col min="11515" max="11515" width="16.28515625" style="6" customWidth="1"/>
    <col min="11516" max="11524" width="13.7109375" style="6" customWidth="1"/>
    <col min="11525" max="11525" width="16.7109375" style="6" customWidth="1"/>
    <col min="11526" max="11769" width="8.85546875" style="6"/>
    <col min="11770" max="11770" width="39.5703125" style="6" customWidth="1"/>
    <col min="11771" max="11771" width="16.28515625" style="6" customWidth="1"/>
    <col min="11772" max="11780" width="13.7109375" style="6" customWidth="1"/>
    <col min="11781" max="11781" width="16.7109375" style="6" customWidth="1"/>
    <col min="11782" max="12025" width="8.85546875" style="6"/>
    <col min="12026" max="12026" width="39.5703125" style="6" customWidth="1"/>
    <col min="12027" max="12027" width="16.28515625" style="6" customWidth="1"/>
    <col min="12028" max="12036" width="13.7109375" style="6" customWidth="1"/>
    <col min="12037" max="12037" width="16.7109375" style="6" customWidth="1"/>
    <col min="12038" max="12281" width="8.85546875" style="6"/>
    <col min="12282" max="12282" width="39.5703125" style="6" customWidth="1"/>
    <col min="12283" max="12283" width="16.28515625" style="6" customWidth="1"/>
    <col min="12284" max="12292" width="13.7109375" style="6" customWidth="1"/>
    <col min="12293" max="12293" width="16.7109375" style="6" customWidth="1"/>
    <col min="12294" max="12537" width="8.85546875" style="6"/>
    <col min="12538" max="12538" width="39.5703125" style="6" customWidth="1"/>
    <col min="12539" max="12539" width="16.28515625" style="6" customWidth="1"/>
    <col min="12540" max="12548" width="13.7109375" style="6" customWidth="1"/>
    <col min="12549" max="12549" width="16.7109375" style="6" customWidth="1"/>
    <col min="12550" max="12793" width="8.85546875" style="6"/>
    <col min="12794" max="12794" width="39.5703125" style="6" customWidth="1"/>
    <col min="12795" max="12795" width="16.28515625" style="6" customWidth="1"/>
    <col min="12796" max="12804" width="13.7109375" style="6" customWidth="1"/>
    <col min="12805" max="12805" width="16.7109375" style="6" customWidth="1"/>
    <col min="12806" max="13049" width="8.85546875" style="6"/>
    <col min="13050" max="13050" width="39.5703125" style="6" customWidth="1"/>
    <col min="13051" max="13051" width="16.28515625" style="6" customWidth="1"/>
    <col min="13052" max="13060" width="13.7109375" style="6" customWidth="1"/>
    <col min="13061" max="13061" width="16.7109375" style="6" customWidth="1"/>
    <col min="13062" max="13305" width="8.85546875" style="6"/>
    <col min="13306" max="13306" width="39.5703125" style="6" customWidth="1"/>
    <col min="13307" max="13307" width="16.28515625" style="6" customWidth="1"/>
    <col min="13308" max="13316" width="13.7109375" style="6" customWidth="1"/>
    <col min="13317" max="13317" width="16.7109375" style="6" customWidth="1"/>
    <col min="13318" max="13561" width="8.85546875" style="6"/>
    <col min="13562" max="13562" width="39.5703125" style="6" customWidth="1"/>
    <col min="13563" max="13563" width="16.28515625" style="6" customWidth="1"/>
    <col min="13564" max="13572" width="13.7109375" style="6" customWidth="1"/>
    <col min="13573" max="13573" width="16.7109375" style="6" customWidth="1"/>
    <col min="13574" max="13817" width="8.85546875" style="6"/>
    <col min="13818" max="13818" width="39.5703125" style="6" customWidth="1"/>
    <col min="13819" max="13819" width="16.28515625" style="6" customWidth="1"/>
    <col min="13820" max="13828" width="13.7109375" style="6" customWidth="1"/>
    <col min="13829" max="13829" width="16.7109375" style="6" customWidth="1"/>
    <col min="13830" max="14073" width="8.85546875" style="6"/>
    <col min="14074" max="14074" width="39.5703125" style="6" customWidth="1"/>
    <col min="14075" max="14075" width="16.28515625" style="6" customWidth="1"/>
    <col min="14076" max="14084" width="13.7109375" style="6" customWidth="1"/>
    <col min="14085" max="14085" width="16.7109375" style="6" customWidth="1"/>
    <col min="14086" max="14329" width="8.85546875" style="6"/>
    <col min="14330" max="14330" width="39.5703125" style="6" customWidth="1"/>
    <col min="14331" max="14331" width="16.28515625" style="6" customWidth="1"/>
    <col min="14332" max="14340" width="13.7109375" style="6" customWidth="1"/>
    <col min="14341" max="14341" width="16.7109375" style="6" customWidth="1"/>
    <col min="14342" max="14585" width="8.85546875" style="6"/>
    <col min="14586" max="14586" width="39.5703125" style="6" customWidth="1"/>
    <col min="14587" max="14587" width="16.28515625" style="6" customWidth="1"/>
    <col min="14588" max="14596" width="13.7109375" style="6" customWidth="1"/>
    <col min="14597" max="14597" width="16.7109375" style="6" customWidth="1"/>
    <col min="14598" max="14841" width="8.85546875" style="6"/>
    <col min="14842" max="14842" width="39.5703125" style="6" customWidth="1"/>
    <col min="14843" max="14843" width="16.28515625" style="6" customWidth="1"/>
    <col min="14844" max="14852" width="13.7109375" style="6" customWidth="1"/>
    <col min="14853" max="14853" width="16.7109375" style="6" customWidth="1"/>
    <col min="14854" max="15097" width="8.85546875" style="6"/>
    <col min="15098" max="15098" width="39.5703125" style="6" customWidth="1"/>
    <col min="15099" max="15099" width="16.28515625" style="6" customWidth="1"/>
    <col min="15100" max="15108" width="13.7109375" style="6" customWidth="1"/>
    <col min="15109" max="15109" width="16.7109375" style="6" customWidth="1"/>
    <col min="15110" max="15353" width="8.85546875" style="6"/>
    <col min="15354" max="15354" width="39.5703125" style="6" customWidth="1"/>
    <col min="15355" max="15355" width="16.28515625" style="6" customWidth="1"/>
    <col min="15356" max="15364" width="13.7109375" style="6" customWidth="1"/>
    <col min="15365" max="15365" width="16.7109375" style="6" customWidth="1"/>
    <col min="15366" max="15609" width="8.85546875" style="6"/>
    <col min="15610" max="15610" width="39.5703125" style="6" customWidth="1"/>
    <col min="15611" max="15611" width="16.28515625" style="6" customWidth="1"/>
    <col min="15612" max="15620" width="13.7109375" style="6" customWidth="1"/>
    <col min="15621" max="15621" width="16.7109375" style="6" customWidth="1"/>
    <col min="15622" max="15865" width="8.85546875" style="6"/>
    <col min="15866" max="15866" width="39.5703125" style="6" customWidth="1"/>
    <col min="15867" max="15867" width="16.28515625" style="6" customWidth="1"/>
    <col min="15868" max="15876" width="13.7109375" style="6" customWidth="1"/>
    <col min="15877" max="15877" width="16.7109375" style="6" customWidth="1"/>
    <col min="15878" max="16121" width="8.85546875" style="6"/>
    <col min="16122" max="16122" width="39.5703125" style="6" customWidth="1"/>
    <col min="16123" max="16123" width="16.28515625" style="6" customWidth="1"/>
    <col min="16124" max="16132" width="13.7109375" style="6" customWidth="1"/>
    <col min="16133" max="16133" width="16.7109375" style="6" customWidth="1"/>
    <col min="16134" max="16379" width="8.85546875" style="6"/>
    <col min="16380" max="16384" width="8.85546875" style="6" customWidth="1"/>
  </cols>
  <sheetData>
    <row r="1" spans="1:8" ht="82.5" customHeight="1" thickBot="1" x14ac:dyDescent="0.25">
      <c r="A1" s="349"/>
      <c r="B1" s="350"/>
      <c r="C1" s="350"/>
      <c r="D1" s="350"/>
      <c r="E1" s="350"/>
      <c r="F1" s="350"/>
      <c r="G1" s="351"/>
    </row>
    <row r="2" spans="1:8" ht="19.5" thickBot="1" x14ac:dyDescent="0.35">
      <c r="A2" s="17"/>
      <c r="B2" s="352" t="s">
        <v>24</v>
      </c>
      <c r="C2" s="352"/>
      <c r="D2" s="352"/>
      <c r="E2" s="352"/>
      <c r="F2" s="352"/>
      <c r="G2" s="353"/>
    </row>
    <row r="3" spans="1:8" ht="9" customHeight="1" x14ac:dyDescent="0.2">
      <c r="A3" s="63"/>
      <c r="B3" s="200"/>
      <c r="C3" s="200"/>
      <c r="D3" s="200"/>
      <c r="E3" s="201"/>
      <c r="F3" s="201"/>
      <c r="G3" s="221"/>
    </row>
    <row r="4" spans="1:8" x14ac:dyDescent="0.2">
      <c r="A4" s="63" t="s">
        <v>29</v>
      </c>
      <c r="B4" s="202" t="str">
        <f>CONCATENATE("PREFEITURA MUNICIPAL DE ",'PO - PISTA DE CAMINHADA'!C3)</f>
        <v>PREFEITURA MUNICIPAL DE PARANAÍTA - MT</v>
      </c>
      <c r="C4" s="202"/>
      <c r="D4" s="202"/>
      <c r="E4" s="203"/>
      <c r="F4" s="203"/>
      <c r="G4" s="222"/>
    </row>
    <row r="5" spans="1:8" x14ac:dyDescent="0.2">
      <c r="A5" s="63" t="s">
        <v>30</v>
      </c>
      <c r="B5" s="202" t="str">
        <f>COMPOSIÇÃO!B4</f>
        <v>MELHORIA EM ILUMINAÇÃO PÚBLICA</v>
      </c>
      <c r="C5" s="202"/>
      <c r="D5" s="202"/>
      <c r="E5" s="203"/>
      <c r="F5" s="203"/>
      <c r="G5" s="222"/>
    </row>
    <row r="6" spans="1:8" x14ac:dyDescent="0.2">
      <c r="A6" s="63" t="s">
        <v>31</v>
      </c>
      <c r="B6" s="202" t="str">
        <f>'PO - PISTA DE CAMINHADA'!C5</f>
        <v>PISTA DE CAMINHADA - RUA ÁLVARO VOLPE</v>
      </c>
      <c r="C6" s="202"/>
      <c r="D6" s="202"/>
      <c r="E6" s="203"/>
      <c r="F6" s="203"/>
      <c r="G6" s="222"/>
    </row>
    <row r="7" spans="1:8" ht="11.25" customHeight="1" thickBot="1" x14ac:dyDescent="0.25">
      <c r="A7" s="64"/>
      <c r="B7" s="200"/>
      <c r="C7" s="200"/>
      <c r="D7" s="204"/>
      <c r="E7" s="201"/>
      <c r="F7" s="201"/>
      <c r="G7" s="221"/>
    </row>
    <row r="8" spans="1:8" ht="13.9" customHeight="1" thickBot="1" x14ac:dyDescent="0.25">
      <c r="A8" s="361" t="s">
        <v>9</v>
      </c>
      <c r="B8" s="361" t="s">
        <v>8</v>
      </c>
      <c r="C8" s="357" t="s">
        <v>25</v>
      </c>
      <c r="D8" s="359" t="s">
        <v>55</v>
      </c>
      <c r="E8" s="354" t="s">
        <v>39</v>
      </c>
      <c r="F8" s="355"/>
      <c r="G8" s="356"/>
    </row>
    <row r="9" spans="1:8" ht="13.5" thickBot="1" x14ac:dyDescent="0.25">
      <c r="A9" s="362"/>
      <c r="B9" s="362"/>
      <c r="C9" s="358"/>
      <c r="D9" s="360"/>
      <c r="E9" s="60">
        <v>30</v>
      </c>
      <c r="F9" s="60">
        <v>60</v>
      </c>
      <c r="G9" s="60">
        <v>90</v>
      </c>
    </row>
    <row r="10" spans="1:8" x14ac:dyDescent="0.2">
      <c r="A10" s="373" t="str">
        <f>'PO - PISTA DE CAMINHADA'!A10</f>
        <v>1.</v>
      </c>
      <c r="B10" s="374" t="str">
        <f>'PO - PISTA DE CAMINHADA'!B10:K10</f>
        <v>SERVIÇOS  PRELIMINARES</v>
      </c>
      <c r="C10" s="369">
        <f>D10/$D$22</f>
        <v>6.554498164159109E-4</v>
      </c>
      <c r="D10" s="375">
        <f>'PO - PISTA DE CAMINHADA'!K12</f>
        <v>1149.9000000000001</v>
      </c>
      <c r="E10" s="58">
        <v>1</v>
      </c>
      <c r="F10" s="58">
        <v>0</v>
      </c>
      <c r="G10" s="223">
        <v>0</v>
      </c>
      <c r="H10" s="44"/>
    </row>
    <row r="11" spans="1:8" x14ac:dyDescent="0.2">
      <c r="A11" s="366"/>
      <c r="B11" s="368"/>
      <c r="C11" s="370"/>
      <c r="D11" s="364"/>
      <c r="E11" s="19">
        <f>D10*E10</f>
        <v>1149.9000000000001</v>
      </c>
      <c r="F11" s="19">
        <f>$D10*F10</f>
        <v>0</v>
      </c>
      <c r="G11" s="224">
        <f>$D10*G10</f>
        <v>0</v>
      </c>
      <c r="H11" s="44"/>
    </row>
    <row r="12" spans="1:8" x14ac:dyDescent="0.2">
      <c r="A12" s="365" t="str">
        <f>'PO - PISTA DE CAMINHADA'!A13</f>
        <v>2.</v>
      </c>
      <c r="B12" s="367" t="str">
        <f>'PO - PISTA DE CAMINHADA'!B13:K13</f>
        <v>ADMINISTRAÇÃO LOCAL</v>
      </c>
      <c r="C12" s="369">
        <f>D12/$D$22</f>
        <v>4.1536007057858995E-2</v>
      </c>
      <c r="D12" s="363">
        <f>'PO - PISTA DE CAMINHADA'!K15</f>
        <v>72869.429999999993</v>
      </c>
      <c r="E12" s="18">
        <v>0.33329999999999999</v>
      </c>
      <c r="F12" s="18">
        <v>0.33329999999999999</v>
      </c>
      <c r="G12" s="225">
        <v>0.33339999999999997</v>
      </c>
      <c r="H12" s="44"/>
    </row>
    <row r="13" spans="1:8" x14ac:dyDescent="0.2">
      <c r="A13" s="366"/>
      <c r="B13" s="368"/>
      <c r="C13" s="370"/>
      <c r="D13" s="364"/>
      <c r="E13" s="19">
        <f>$D12*E12</f>
        <v>24287.381018999997</v>
      </c>
      <c r="F13" s="19">
        <f>$D12*F12</f>
        <v>24287.381018999997</v>
      </c>
      <c r="G13" s="224">
        <f>$D12*G12</f>
        <v>24294.667961999996</v>
      </c>
      <c r="H13" s="44"/>
    </row>
    <row r="14" spans="1:8" x14ac:dyDescent="0.2">
      <c r="A14" s="365" t="str">
        <f>'PO - PISTA DE CAMINHADA'!A16</f>
        <v>3.</v>
      </c>
      <c r="B14" s="367" t="str">
        <f>'PO - PISTA DE CAMINHADA'!B16:K16</f>
        <v>EXTENSÃO DE REDE ELÉTRICA EM MÉDIA TENSÃO (15KV)</v>
      </c>
      <c r="C14" s="369">
        <f>D14/$D$22</f>
        <v>5.6084821259707171E-3</v>
      </c>
      <c r="D14" s="363">
        <f>'PO - PISTA DE CAMINHADA'!K23</f>
        <v>9839.34</v>
      </c>
      <c r="E14" s="18">
        <v>0</v>
      </c>
      <c r="F14" s="18">
        <v>1</v>
      </c>
      <c r="G14" s="225">
        <v>0</v>
      </c>
      <c r="H14" s="44"/>
    </row>
    <row r="15" spans="1:8" x14ac:dyDescent="0.2">
      <c r="A15" s="366"/>
      <c r="B15" s="368"/>
      <c r="C15" s="370"/>
      <c r="D15" s="364"/>
      <c r="E15" s="19">
        <f>D14*E14</f>
        <v>0</v>
      </c>
      <c r="F15" s="19">
        <f>$D14*F14</f>
        <v>9839.34</v>
      </c>
      <c r="G15" s="224">
        <f>$D14*G14</f>
        <v>0</v>
      </c>
      <c r="H15" s="44"/>
    </row>
    <row r="16" spans="1:8" x14ac:dyDescent="0.2">
      <c r="A16" s="365" t="str">
        <f>'PO - PISTA DE CAMINHADA'!A24</f>
        <v>4.</v>
      </c>
      <c r="B16" s="367" t="str">
        <f>'PO - PISTA DE CAMINHADA'!B24:K24</f>
        <v>SUBESTAÇÃO DE ENERGIA 150KVA, 13,8KV E QUADRO GERAL DE BAIXA TENSÃO</v>
      </c>
      <c r="C16" s="369">
        <f>D16/$D$22</f>
        <v>3.8679445150757788E-2</v>
      </c>
      <c r="D16" s="363">
        <f>'PO - PISTA DE CAMINHADA'!K27</f>
        <v>67857.97</v>
      </c>
      <c r="E16" s="18">
        <v>0</v>
      </c>
      <c r="F16" s="18">
        <v>1</v>
      </c>
      <c r="G16" s="225">
        <v>0</v>
      </c>
      <c r="H16" s="44"/>
    </row>
    <row r="17" spans="1:8" x14ac:dyDescent="0.2">
      <c r="A17" s="366"/>
      <c r="B17" s="368"/>
      <c r="C17" s="370"/>
      <c r="D17" s="364"/>
      <c r="E17" s="19">
        <f>D16*E16</f>
        <v>0</v>
      </c>
      <c r="F17" s="19">
        <f>$D16*F16</f>
        <v>67857.97</v>
      </c>
      <c r="G17" s="224">
        <f>$D16*G16</f>
        <v>0</v>
      </c>
      <c r="H17" s="44"/>
    </row>
    <row r="18" spans="1:8" x14ac:dyDescent="0.2">
      <c r="A18" s="365" t="str">
        <f>'PO - PISTA DE CAMINHADA'!A28</f>
        <v>5.</v>
      </c>
      <c r="B18" s="367" t="str">
        <f>'PO - PISTA DE CAMINHADA'!B28:K28</f>
        <v>TORRES DE ILUMINAÇÃO DAS QUADRAS E POSTES DE ILUMINAÇÃO</v>
      </c>
      <c r="C18" s="369">
        <f>D18/$D$22</f>
        <v>0.43716746566677595</v>
      </c>
      <c r="D18" s="363">
        <f>'PO - PISTA DE CAMINHADA'!K34</f>
        <v>766952.49</v>
      </c>
      <c r="E18" s="18">
        <v>0.3</v>
      </c>
      <c r="F18" s="127">
        <v>0.3</v>
      </c>
      <c r="G18" s="226">
        <v>0.4</v>
      </c>
      <c r="H18" s="44"/>
    </row>
    <row r="19" spans="1:8" x14ac:dyDescent="0.2">
      <c r="A19" s="366"/>
      <c r="B19" s="368"/>
      <c r="C19" s="370"/>
      <c r="D19" s="364"/>
      <c r="E19" s="19">
        <f>D18*E18</f>
        <v>230085.747</v>
      </c>
      <c r="F19" s="19">
        <f>$D18*F18</f>
        <v>230085.747</v>
      </c>
      <c r="G19" s="224">
        <f>$D18*G18</f>
        <v>306780.99599999998</v>
      </c>
      <c r="H19" s="44"/>
    </row>
    <row r="20" spans="1:8" ht="24" customHeight="1" x14ac:dyDescent="0.2">
      <c r="A20" s="365" t="str">
        <f>'PO - PISTA DE CAMINHADA'!A35</f>
        <v>6.</v>
      </c>
      <c r="B20" s="367" t="str">
        <f>'PO - PISTA DE CAMINHADA'!B35:K35</f>
        <v>INSTALAÇÕES ELÉTRICAS DIVERSAS (ELETRODUTOS, MALHA DE ATERRAMENTO, CAIXAS DE PASSAGEM, CABOS ELÉTRICOS)</v>
      </c>
      <c r="C20" s="369">
        <f>D20/$D$22</f>
        <v>0.47635315018222063</v>
      </c>
      <c r="D20" s="363">
        <f>'PO - PISTA DE CAMINHADA'!K55</f>
        <v>835698.59</v>
      </c>
      <c r="E20" s="18">
        <v>0.2</v>
      </c>
      <c r="F20" s="18">
        <v>0.4</v>
      </c>
      <c r="G20" s="225">
        <v>0.4</v>
      </c>
      <c r="H20" s="44"/>
    </row>
    <row r="21" spans="1:8" ht="24.75" customHeight="1" x14ac:dyDescent="0.2">
      <c r="A21" s="366"/>
      <c r="B21" s="368"/>
      <c r="C21" s="370"/>
      <c r="D21" s="364"/>
      <c r="E21" s="19">
        <f>D20*E20</f>
        <v>167139.71799999999</v>
      </c>
      <c r="F21" s="19">
        <f>$D20*F20</f>
        <v>334279.43599999999</v>
      </c>
      <c r="G21" s="224">
        <f>$D20*G20</f>
        <v>334279.43599999999</v>
      </c>
      <c r="H21" s="44"/>
    </row>
    <row r="22" spans="1:8" ht="20.45" customHeight="1" x14ac:dyDescent="0.2">
      <c r="A22" s="371" t="s">
        <v>42</v>
      </c>
      <c r="B22" s="372"/>
      <c r="C22" s="59">
        <f>SUM(C10:C21)</f>
        <v>1</v>
      </c>
      <c r="D22" s="57">
        <f>'PO - PISTA DE CAMINHADA'!K9</f>
        <v>1754367.72</v>
      </c>
      <c r="E22" s="20">
        <f>E11+E13+E15+E17+E19+E21</f>
        <v>422662.74601899995</v>
      </c>
      <c r="F22" s="20">
        <f t="shared" ref="F22:G22" si="0">F11+F13+F15+F17+F19+F21</f>
        <v>666349.87401899998</v>
      </c>
      <c r="G22" s="227">
        <f t="shared" si="0"/>
        <v>665355.09996200004</v>
      </c>
      <c r="H22" s="44"/>
    </row>
    <row r="23" spans="1:8" x14ac:dyDescent="0.2">
      <c r="A23" s="65"/>
      <c r="B23" s="205"/>
      <c r="C23" s="205"/>
      <c r="D23" s="205"/>
      <c r="E23" s="205"/>
      <c r="F23" s="205"/>
      <c r="G23" s="228"/>
    </row>
    <row r="24" spans="1:8" x14ac:dyDescent="0.2">
      <c r="A24" s="65" t="str">
        <f>COMPOSIÇÃO!A472</f>
        <v>Paranaíta - MT, Julho de 2020.</v>
      </c>
      <c r="B24" s="205"/>
      <c r="C24" s="205"/>
      <c r="D24" s="206"/>
      <c r="E24" s="205"/>
      <c r="F24" s="205"/>
      <c r="G24" s="228"/>
    </row>
    <row r="25" spans="1:8" ht="22.5" customHeight="1" x14ac:dyDescent="0.2">
      <c r="A25" s="65"/>
      <c r="B25" s="205"/>
      <c r="C25" s="205"/>
      <c r="D25" s="207"/>
      <c r="E25" s="205"/>
      <c r="F25" s="205"/>
      <c r="G25" s="228"/>
    </row>
    <row r="26" spans="1:8" x14ac:dyDescent="0.2">
      <c r="A26" s="65"/>
      <c r="B26" s="162"/>
      <c r="C26" s="157"/>
      <c r="D26" s="157"/>
      <c r="E26" s="157"/>
      <c r="F26" s="208"/>
      <c r="G26" s="229"/>
    </row>
    <row r="27" spans="1:8" x14ac:dyDescent="0.2">
      <c r="A27" s="65"/>
      <c r="B27" s="162"/>
      <c r="C27" s="162"/>
      <c r="D27" s="208" t="str">
        <f>'PO - PISTA DE CAMINHADA'!D60</f>
        <v xml:space="preserve">PROFISSIONAL </v>
      </c>
      <c r="E27" s="162"/>
      <c r="F27" s="208"/>
      <c r="G27" s="229"/>
    </row>
    <row r="28" spans="1:8" x14ac:dyDescent="0.2">
      <c r="A28" s="65"/>
      <c r="B28" s="162"/>
      <c r="C28" s="162"/>
      <c r="D28" s="208" t="str">
        <f>'PO - PISTA DE CAMINHADA'!D61</f>
        <v xml:space="preserve">MARCUS PAULO SILVA ROCHA AGUIAR </v>
      </c>
      <c r="E28" s="162"/>
      <c r="F28" s="208"/>
      <c r="G28" s="229"/>
    </row>
    <row r="29" spans="1:8" x14ac:dyDescent="0.2">
      <c r="A29" s="65"/>
      <c r="B29" s="162"/>
      <c r="C29" s="162"/>
      <c r="D29" s="208" t="str">
        <f>'PO - PISTA DE CAMINHADA'!D62</f>
        <v>CREA 18676 / DF</v>
      </c>
      <c r="E29" s="162"/>
      <c r="F29" s="208"/>
      <c r="G29" s="229"/>
    </row>
    <row r="30" spans="1:8" ht="13.5" thickBot="1" x14ac:dyDescent="0.25">
      <c r="A30" s="66"/>
      <c r="B30" s="67"/>
      <c r="C30" s="67"/>
      <c r="D30" s="67"/>
      <c r="E30" s="67"/>
      <c r="F30" s="67"/>
      <c r="G30" s="230"/>
    </row>
  </sheetData>
  <mergeCells count="32">
    <mergeCell ref="A22:B22"/>
    <mergeCell ref="D12:D13"/>
    <mergeCell ref="C10:C11"/>
    <mergeCell ref="C12:C13"/>
    <mergeCell ref="A12:A13"/>
    <mergeCell ref="B12:B13"/>
    <mergeCell ref="A10:A11"/>
    <mergeCell ref="B10:B11"/>
    <mergeCell ref="D10:D11"/>
    <mergeCell ref="A14:A15"/>
    <mergeCell ref="B14:B15"/>
    <mergeCell ref="C14:C15"/>
    <mergeCell ref="D14:D15"/>
    <mergeCell ref="A20:A21"/>
    <mergeCell ref="B20:B21"/>
    <mergeCell ref="C20:C21"/>
    <mergeCell ref="D20:D21"/>
    <mergeCell ref="A16:A17"/>
    <mergeCell ref="B16:B17"/>
    <mergeCell ref="C16:C17"/>
    <mergeCell ref="D16:D17"/>
    <mergeCell ref="A18:A19"/>
    <mergeCell ref="B18:B19"/>
    <mergeCell ref="C18:C19"/>
    <mergeCell ref="D18:D19"/>
    <mergeCell ref="A1:G1"/>
    <mergeCell ref="B2:G2"/>
    <mergeCell ref="E8:G8"/>
    <mergeCell ref="C8:C9"/>
    <mergeCell ref="D8:D9"/>
    <mergeCell ref="A8:A9"/>
    <mergeCell ref="B8:B9"/>
  </mergeCells>
  <pageMargins left="0.7" right="0.7" top="0.75" bottom="0.75" header="0.3" footer="0.3"/>
  <pageSetup paperSize="9" scale="72"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RESUMO</vt:lpstr>
      <vt:lpstr>PO - PISTA DE CAMINHADA</vt:lpstr>
      <vt:lpstr>COMPOSIÇÃO</vt:lpstr>
      <vt:lpstr>COMPOSICAO BDI 1</vt:lpstr>
      <vt:lpstr>COMPOSICAO BDI 2</vt:lpstr>
      <vt:lpstr>CRONOGRAMA</vt:lpstr>
      <vt:lpstr>COMPOSIÇÃO!Area_de_impressao</vt:lpstr>
      <vt:lpstr>CRONOGRAMA!Area_de_impressao</vt:lpstr>
      <vt:lpstr>'PO - PISTA DE CAMINHADA'!Area_de_impressao</vt:lpstr>
      <vt:lpstr>COMPOSIÇÃO!Titulos_de_impressao</vt:lpstr>
      <vt:lpstr>'PO - PISTA DE CAMINHADA'!Titulos_de_impressao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2020-09-22T18:57:27Z</cp:lastPrinted>
  <dcterms:created xsi:type="dcterms:W3CDTF">2016-11-23T12:26:19Z</dcterms:created>
  <dcterms:modified xsi:type="dcterms:W3CDTF">2020-09-29T14:01:32Z</dcterms:modified>
</cp:coreProperties>
</file>