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45" windowWidth="19575" windowHeight="9180" activeTab="4"/>
  </bookViews>
  <sheets>
    <sheet name="Cronograma 02" sheetId="4" r:id="rId1"/>
    <sheet name="Orçamento Sintético" sheetId="1" r:id="rId2"/>
    <sheet name="Orçamento Analítico" sheetId="2" r:id="rId3"/>
    <sheet name="Cronograma" sheetId="3" r:id="rId4"/>
    <sheet name="Memória de Cálculo" sheetId="5" r:id="rId5"/>
  </sheets>
  <definedNames>
    <definedName name="_xlnm.Print_Area" localSheetId="3">Cronograma!$A$1:$H$14</definedName>
  </definedNames>
  <calcPr calcId="124519"/>
</workbook>
</file>

<file path=xl/calcChain.xml><?xml version="1.0" encoding="utf-8"?>
<calcChain xmlns="http://schemas.openxmlformats.org/spreadsheetml/2006/main">
  <c r="G12" i="4"/>
  <c r="F11"/>
  <c r="E11"/>
  <c r="D11"/>
  <c r="C11"/>
  <c r="G10"/>
  <c r="F9"/>
  <c r="E9"/>
  <c r="D9"/>
  <c r="C9"/>
  <c r="G8"/>
  <c r="F7"/>
  <c r="E7"/>
  <c r="D7"/>
  <c r="C7"/>
  <c r="G6"/>
  <c r="F5"/>
  <c r="E5"/>
  <c r="D5"/>
  <c r="C5"/>
  <c r="G4"/>
  <c r="G4" i="3"/>
  <c r="C5"/>
  <c r="D5"/>
  <c r="E5"/>
  <c r="F5"/>
  <c r="G6"/>
  <c r="C7"/>
  <c r="D7"/>
  <c r="E7"/>
  <c r="F7"/>
  <c r="G8"/>
  <c r="C9"/>
  <c r="D9"/>
  <c r="E9"/>
  <c r="F9"/>
  <c r="G10"/>
  <c r="C11"/>
  <c r="D11"/>
  <c r="E11"/>
  <c r="F11"/>
  <c r="C12"/>
  <c r="D12"/>
  <c r="E12"/>
  <c r="F12"/>
  <c r="G12"/>
  <c r="C12" i="4" l="1"/>
  <c r="D12"/>
  <c r="F12"/>
  <c r="E12"/>
</calcChain>
</file>

<file path=xl/sharedStrings.xml><?xml version="1.0" encoding="utf-8"?>
<sst xmlns="http://schemas.openxmlformats.org/spreadsheetml/2006/main" count="806" uniqueCount="220">
  <si>
    <t>Obra</t>
  </si>
  <si>
    <t>Bancos</t>
  </si>
  <si>
    <t>B.D.I.</t>
  </si>
  <si>
    <t>Encargos Sociais</t>
  </si>
  <si>
    <t>Alambrado em Mourão de Concreto</t>
  </si>
  <si>
    <t xml:space="preserve">SINAPI - 12/2018 - Mato Grosso
</t>
  </si>
  <si>
    <t>22,23%</t>
  </si>
  <si>
    <t>Não Desonerado: embutido nos preços unitário dos insumos de mão de obra, de acordo com as bases.</t>
  </si>
  <si>
    <t>Planilha Orçamentária Sintética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</si>
  <si>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</si>
  <si>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</si>
  <si>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</si>
  <si>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</si>
  <si>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</si>
  <si>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</si>
  <si>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</si>
  <si>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</si>
  <si>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</si>
  <si>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</si>
  <si>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</si>
  <si>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</si>
  <si>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</si>
  <si>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1.2 </t>
  </si>
  <si>
    <t xml:space="preserve"> 00000013 </t>
  </si>
  <si>
    <t>Próprio</t>
  </si>
  <si>
    <t>Administração Local de Obra Simples</t>
  </si>
  <si>
    <t>ASTU - ASSENTAMENTO DE TUBOS E PECAS</t>
  </si>
  <si>
    <t>Mes</t>
  </si>
  <si>
    <t xml:space="preserve"> 2 </t>
  </si>
  <si>
    <t>Serviços preliminares</t>
  </si>
  <si>
    <t xml:space="preserve"> 2.1 </t>
  </si>
  <si>
    <t xml:space="preserve"> 74209/001 </t>
  </si>
  <si>
    <t>SINAPI</t>
  </si>
  <si>
    <t>PLACA DE OBRA EM CHAPA DE ACO GALVANIZADO</t>
  </si>
  <si>
    <t>CANT - CANTEIRO DE OBRAS</t>
  </si>
  <si>
    <t>m²</t>
  </si>
  <si>
    <t xml:space="preserve"> 2.2 </t>
  </si>
  <si>
    <t xml:space="preserve"> 93584 </t>
  </si>
  <si>
    <t>EXECUÇÃO DE DEPÓSITO EM CANTEIRO DE OBRA EM CHAPA DE MADEIRA COMPENSADA, NÃO INCLUSO MOBILIÁRIO. AF_04/2016</t>
  </si>
  <si>
    <t xml:space="preserve"> 2.3 </t>
  </si>
  <si>
    <t xml:space="preserve"> 93358 </t>
  </si>
  <si>
    <t>ESCAVAÇÃO MANUAL DE VALA COM PROFUNDIDADE MENOR OU IGUAL A 1,30 M. AF_03/2016</t>
  </si>
  <si>
    <t>MOVT - MOVIMENTO DE TERRA</t>
  </si>
  <si>
    <t>m³</t>
  </si>
  <si>
    <t xml:space="preserve"> 2.4 </t>
  </si>
  <si>
    <t xml:space="preserve"> 73859/002 </t>
  </si>
  <si>
    <t>CAPINA E LIMPEZA MANUAL DE TERRENO</t>
  </si>
  <si>
    <t>SERP - SERVIÇOS PRELIMINARES</t>
  </si>
  <si>
    <t xml:space="preserve"> 2.5 </t>
  </si>
  <si>
    <t xml:space="preserve"> 83518 </t>
  </si>
  <si>
    <t>ALVENARIA EMBASAMENTO E=20 CM BLOCO CONCRETO</t>
  </si>
  <si>
    <t>FUES - FUNDAÇÕES E ESTRUTURAS</t>
  </si>
  <si>
    <t xml:space="preserve"> 3 </t>
  </si>
  <si>
    <t>Alambrado</t>
  </si>
  <si>
    <t xml:space="preserve"> 3.1 </t>
  </si>
  <si>
    <t xml:space="preserve"> 00000015 </t>
  </si>
  <si>
    <t>Alambrado em Mourão de concreto - inclusive mureta em blocos de concreto 9x19x39</t>
  </si>
  <si>
    <t>Metro</t>
  </si>
  <si>
    <t xml:space="preserve"> 3.2 </t>
  </si>
  <si>
    <t xml:space="preserve"> 96555 </t>
  </si>
  <si>
    <t>CONCRETAGEM DE BLOCOS DE COROAMENTO E VIGAS BALDRAME, FCK 30 MPA, COM USO DE JERICA  LANÇAMENTO, ADENSAMENTO E ACABAMENTO. AF_06/2017</t>
  </si>
  <si>
    <t xml:space="preserve"> 3.3 </t>
  </si>
  <si>
    <t xml:space="preserve"> 87794 </t>
  </si>
  <si>
    <t>EMBOÇO OU MASSA ÚNICA EM ARGAMASSA TRAÇO 1:2:8, PREPARO MANUAL, APLICADA MANUALMENTE EM PANOS CEGOS DE FACHADA (SEM PRESENÇA DE VÃOS), ESPESSURA DE 25 MM. AF_06/2014</t>
  </si>
  <si>
    <t>REVE - REVESTIMENTO E TRATAMENTO DE SUPERFÍCIES</t>
  </si>
  <si>
    <t xml:space="preserve"> 3.4 </t>
  </si>
  <si>
    <t xml:space="preserve"> 00004108 </t>
  </si>
  <si>
    <t>MOURAO DE CONCRETO RETO, 10 X 10 CM, H= 2,00 M</t>
  </si>
  <si>
    <t>Material</t>
  </si>
  <si>
    <t>UN</t>
  </si>
  <si>
    <t xml:space="preserve"> 4 </t>
  </si>
  <si>
    <t>Limpeza</t>
  </si>
  <si>
    <t xml:space="preserve"> 4.1 </t>
  </si>
  <si>
    <t xml:space="preserve"> 9537 </t>
  </si>
  <si>
    <t>LIMPEZA FINAL DA OBRA</t>
  </si>
  <si>
    <t>SEDI - SERVIÇOS DIVERSOS</t>
  </si>
  <si>
    <t>Total sem BDI</t>
  </si>
  <si>
    <t>Total do BDI</t>
  </si>
  <si>
    <t>Total Geral</t>
  </si>
  <si>
    <t>_______________________________________________________________
Lucas Queiroz
Arquiteto e Urbanista
CAU 189694-6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</si>
  <si>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</si>
  <si>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</si>
  <si>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</si>
  <si>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</si>
  <si>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</si>
  <si>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</si>
  <si>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</si>
  <si>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L</t>
  </si>
  <si>
    <t>ACIDO MURIATICO, DILUICAO 10% A 12% PARA USO EM LIMPEZA</t>
  </si>
  <si>
    <t xml:space="preserve"> 00000003 </t>
  </si>
  <si>
    <t>Insumo</t>
  </si>
  <si>
    <t>H</t>
  </si>
  <si>
    <t>SERVENTE COM ENCARGOS COMPLEMENTARES</t>
  </si>
  <si>
    <t xml:space="preserve"> 88316 </t>
  </si>
  <si>
    <t>Composição Auxiliar</t>
  </si>
  <si>
    <t>Composição</t>
  </si>
  <si>
    <t>TELA DE ACO SOLDADA GALVANIZADA/ZINCADA PARA ALVENARIA, FIO  D = *1,24 MM, MALHA 25 X 25 MM</t>
  </si>
  <si>
    <t xml:space="preserve"> 00037411 </t>
  </si>
  <si>
    <t>ARGAMASSA TRAÇO 1:2:8 (CIMENTO, CAL E AREIA MÉDIA) PARA EMBOÇO/MASSA ÚNICA/ASSENTAMENTO DE ALVENARIA DE VEDAÇÃO, PREPARO MANUAL. AF_06/2014</t>
  </si>
  <si>
    <t xml:space="preserve"> 87369 </t>
  </si>
  <si>
    <t>PEDREIRO COM ENCARGOS COMPLEMENTARES</t>
  </si>
  <si>
    <t xml:space="preserve"> 88309 </t>
  </si>
  <si>
    <t>CONCRETO FCK = 30MPA, TRAÇO 1:2,1:2,5 (CIMENTO/ AREIA MÉDIA/ BRITA 1)  - PREPARO MECÂNICO COM BETONEIRA 600 L. AF_07/2016</t>
  </si>
  <si>
    <t xml:space="preserve"> 94972 </t>
  </si>
  <si>
    <t>CHI</t>
  </si>
  <si>
    <t>CHOR - CUSTOS HORÁRIOS DE MÁQUINAS E EQUIPAMENTOS</t>
  </si>
  <si>
    <t>VIBRADOR DE IMERSÃO, DIÂMETRO DE PONTEIRA 45MM, MOTOR ELÉTRICO TRIFÁSICO POTÊNCIA DE 2 CV - CHI DIURNO. AF_06/2015</t>
  </si>
  <si>
    <t xml:space="preserve"> 90587 </t>
  </si>
  <si>
    <t>CHP</t>
  </si>
  <si>
    <t>VIBRADOR DE IMERSÃO, DIÂMETRO DE PONTEIRA 45MM, MOTOR ELÉTRICO TRIFÁSICO POTÊNCIA DE 2 CV - CHP DIURNO. AF_06/2015</t>
  </si>
  <si>
    <t xml:space="preserve"> 90586 </t>
  </si>
  <si>
    <t>M</t>
  </si>
  <si>
    <t>ARAME FARPADO GALVANIZADO 14 BWG, CLASSE 250</t>
  </si>
  <si>
    <t xml:space="preserve"> 00000339 </t>
  </si>
  <si>
    <t>TELA DE ARAME GALV REVESTIDO EM PVC, QUADRANGULAR / LOSANGULAR,  FIO 2,11 MM (14 BWG), BITOLA FINAL = *2,8* MM, MALHA  *8 X 8* CM, H = 2 M</t>
  </si>
  <si>
    <t xml:space="preserve"> 00010937 </t>
  </si>
  <si>
    <t>MOURAO DE CONCRETO CURVO,10 X 10 CM, H= *2,60* M + CURVA DE 0,40 M</t>
  </si>
  <si>
    <t xml:space="preserve"> 00036797 </t>
  </si>
  <si>
    <t>KG</t>
  </si>
  <si>
    <t>ARAME GALVANIZADO 14 BWG, D = 2,11 MM (0,026 KG/M)</t>
  </si>
  <si>
    <t xml:space="preserve"> 00000333 </t>
  </si>
  <si>
    <t>PARE - PAREDES/PAINEIS</t>
  </si>
  <si>
    <t>(COMPOSIÇÃO REPRESENTATIVA) DO SERVIÇO DE ALVENARIA DE VEDAÇÃO DE BLOCOS VAZADOS DE CERÂMICA DE 9X19X19CM (ESPESSURA 9CM), PARA EDIFICAÇÃO HABITACIONAL UNIFAMILIAR (CASA) E EDIFICAÇÃO PÚBLICA PADRÃO. AF_11/2014</t>
  </si>
  <si>
    <t xml:space="preserve"> 89168 </t>
  </si>
  <si>
    <t>CONCRETO MAGRO PARA LASTRO, TRAÇO 1:4,5:4,5 (CIMENTO/ AREIA MÉDIA/ BRITA 1)  - PREPARO MANUAL. AF_07/2016</t>
  </si>
  <si>
    <t xml:space="preserve"> 94974 </t>
  </si>
  <si>
    <t>BLOCO VEDACAO CONCRETO 19 X 19 X 39 CM (CLASSE C - NBR 6136)</t>
  </si>
  <si>
    <t xml:space="preserve"> 00000654 </t>
  </si>
  <si>
    <t>ARGAMASSA TRAÇO 1:4 (CIMENTO E AREIA MÉDIA), PREPARO MANUAL. AF_08/2014</t>
  </si>
  <si>
    <t xml:space="preserve"> 88631 </t>
  </si>
  <si>
    <t>FECHO / TRINCO / FERROLHO FIO REDONDO, DE SOBREPOR, 8", EM ACO GALVANIZADO / ZINCADO</t>
  </si>
  <si>
    <t xml:space="preserve"> 00011455 </t>
  </si>
  <si>
    <t>PAREDE DE MADEIRA COMPENSADA PARA CONSTRUÇÃO TEMPORÁRIA EM CHAPA SIMPLES, EXTERNA, COM ÁREA LÍQUIDA MENOR QUE 6 M², COM VÃO. AF_05/2018</t>
  </si>
  <si>
    <t xml:space="preserve"> 98446 </t>
  </si>
  <si>
    <t>PAREDE DE MADEIRA COMPENSADA PARA CONSTRUÇÃO TEMPORÁRIA EM CHAPA SIMPLES, EXTERNA, COM ÁREA LÍQUIDA MAIOR OU IGUAL A 6 M², COM VÃO. AF_05/2018</t>
  </si>
  <si>
    <t xml:space="preserve"> 98445 </t>
  </si>
  <si>
    <t>PAREDE DE MADEIRA COMPENSADA PARA CONSTRUÇÃO TEMPORÁRIA EM CHAPA SIMPLES, EXTERNA, COM ÁREA LÍQUIDA MENOR QUE 6 M², SEM VÃO. AF_05/2018</t>
  </si>
  <si>
    <t xml:space="preserve"> 98442 </t>
  </si>
  <si>
    <t>PAREDE DE MADEIRA COMPENSADA PARA CONSTRUÇÃO TEMPORÁRIA EM CHAPA SIMPLES, EXTERNA, COM ÁREA LÍQUIDA MAIOR OU IGUAL A 6 M², SEM VÃO. AF_05/2018</t>
  </si>
  <si>
    <t xml:space="preserve"> 98441 </t>
  </si>
  <si>
    <t>INEL - INSTALAÇÃO ELÉTRICA/ELETRIFICAÇÃO E ILUMINAÇÃO EXTERNA</t>
  </si>
  <si>
    <t>CONDULETE DE PVC, TIPO B, PARA ELETRODUTO DE PVC SOLDÁVEL DN 25 MM (3/4''), APARENTE - FORNECIMENTO E INSTALAÇÃO. AF_11/2016</t>
  </si>
  <si>
    <t xml:space="preserve"> 95805 </t>
  </si>
  <si>
    <t>ELETRODUTO RÍGIDO ROSCÁVEL, PVC, DN 20 MM (1/2"), PARA CIRCUITOS TERMINAIS, INSTALADO EM PAREDE - FORNECIMENTO E INSTALAÇÃO. AF_12/2015</t>
  </si>
  <si>
    <t xml:space="preserve"> 91870 </t>
  </si>
  <si>
    <t>ELETRODUTO RÍGIDO ROSCÁVEL, PVC, DN 20 MM (1/2"), PARA CIRCUITOS TERMINAIS, INSTALADO EM FORRO - FORNECIMENTO E INSTALAÇÃO. AF_12/2015</t>
  </si>
  <si>
    <t xml:space="preserve"> 91862 </t>
  </si>
  <si>
    <t>LUMINÁRIA TIPO CALHA, DE SOBREPOR, COM 2 LÂMPADAS TUBULARES DE 36 W - FORNECIMENTO E INSTALAÇÃO. AF_11/2017</t>
  </si>
  <si>
    <t xml:space="preserve"> 97586 </t>
  </si>
  <si>
    <t>REATERRO MANUAL APILOADO COM SOQUETE. AF_10/2017</t>
  </si>
  <si>
    <t xml:space="preserve"> 96995 </t>
  </si>
  <si>
    <t>LASTRO DE CONCRETO MAGRO, APLICADO EM PISOS OU RADIERS, ESPESSURA DE 5 CM. AF_07/2016</t>
  </si>
  <si>
    <t xml:space="preserve"> 95241 </t>
  </si>
  <si>
    <t>LASTRO DE CONCRETO MAGRO, APLICADO EM PISOS OU RADIERS, ESPESSURA DE 3 CM. AF_07/2016</t>
  </si>
  <si>
    <t xml:space="preserve"> 95240 </t>
  </si>
  <si>
    <t>ESQV - ESQUADRIAS/FERRAGENS/VIDROS</t>
  </si>
  <si>
    <t>JANELA DE AÇO BASCULANTE, FIXAÇÃO COM ARGAMASSA, SEM VIDROS, PADRONIZADA. AF_07/2016</t>
  </si>
  <si>
    <t xml:space="preserve"> 94559 </t>
  </si>
  <si>
    <t>COBE - COBERTURA</t>
  </si>
  <si>
    <t>TELHAMENTO COM TELHA ONDULADA DE FIBROCIMENTO E = 6 MM, COM RECOBRIMENTO LATERAL DE 1 1/4 DE ONDA PARA TELHADO COM INCLINAÇÃO MÁXIMA DE 10°, COM ATÉ 2 ÁGUAS, INCLUSO IÇAMENTO. AF_06/2016</t>
  </si>
  <si>
    <t xml:space="preserve"> 94210 </t>
  </si>
  <si>
    <t>TRAMA DE MADEIRA COMPOSTA POR TERÇAS PARA TELHADOS DE ATÉ 2 ÁGUAS PARA TELHA ONDULADA DE FIBROCIMENTO, METÁLICA, PLÁSTICA OU TERMOACÚSTICA, INCLUSO TRANSPORTE VERTICAL. AF_12/2015</t>
  </si>
  <si>
    <t xml:space="preserve"> 92543 </t>
  </si>
  <si>
    <t>INTERRUPTOR SIMPLES (1 MÓDULO) COM 1 TOMADA DE EMBUTIR 2P+T 10 A,  INCLUINDO SUPORTE E PLACA - FORNECIMENTO E INSTALAÇÃO. AF_12/2015</t>
  </si>
  <si>
    <t xml:space="preserve"> 92023 </t>
  </si>
  <si>
    <t>CABO DE COBRE FLEXÍVEL ISOLADO, 1,5 MM², ANTI-CHAMA 450/750 V, PARA CIRCUITOS TERMINAIS - FORNECIMENTO E INSTALAÇÃO. AF_12/2015</t>
  </si>
  <si>
    <t xml:space="preserve"> 91924 </t>
  </si>
  <si>
    <t>ELETRODUTO FLEXÍVEL CORRUGADO, PVC, DN 20 MM (1/2"), PARA CIRCUITOS TERMINAIS, INSTALADO EM PAREDE - FORNECIMENTO E INSTALAÇÃO. AF_12/2015</t>
  </si>
  <si>
    <t xml:space="preserve"> 91852 </t>
  </si>
  <si>
    <t>INHI - INSTALAÇÕES HIDROS SANITÁRIAS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</si>
  <si>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</si>
  <si>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</si>
  <si>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PINT - PINTURAS</t>
  </si>
  <si>
    <t>APLICAÇÃO MANUAL DE PINTURA COM TINTA LÁTEX PVA EM PAREDES, DUAS DEMÃOS. AF_06/2014</t>
  </si>
  <si>
    <t xml:space="preserve"> 88487 </t>
  </si>
  <si>
    <t>PORTA DE FERRO TIPO VENEZIANA, DE ABRIR, SEM BANDEIRA SEM FERRAGENS</t>
  </si>
  <si>
    <t xml:space="preserve"> 73933/003 </t>
  </si>
  <si>
    <t>FIXAÇÃO DE TUBOS VERTICAIS DE PPR DIÂMETROS MENORES OU IGUAIS A 40 MM COM ABRAÇADEIRA METÁLICA RÍGIDA TIPO D 1/2", FIXADA EM PERFILADO EM ALVENARIA. AF_05/2015</t>
  </si>
  <si>
    <t xml:space="preserve"> 91173 </t>
  </si>
  <si>
    <t>SARRAFO DE MADEIRA NAO APARELHADA *2,5 X 7* CM, MACARANDUBA, ANGELIM OU EQUIVALENTE DA REGIAO</t>
  </si>
  <si>
    <t xml:space="preserve"> 00004417 </t>
  </si>
  <si>
    <t>PREGO DE ACO POLIDO COM CABECA 18 X 30 (2 3/4 X 10)</t>
  </si>
  <si>
    <t xml:space="preserve"> 00005075 </t>
  </si>
  <si>
    <t>PONTALETE DE MADEIRA NAO APARELHADA *7,5 X 7,5* CM (3 X 3 ") PINUS, MISTA OU EQUIVALENTE DA REGIAO</t>
  </si>
  <si>
    <t xml:space="preserve"> 00004491 </t>
  </si>
  <si>
    <t>PLACA DE OBRA (PARA CONSTRUCAO CIVIL) EM CHAPA GALVANIZADA *N. 22*, DE *2,0 X 1,125* M</t>
  </si>
  <si>
    <t xml:space="preserve"> 00004813 </t>
  </si>
  <si>
    <t>CONCRETO MAGRO PARA LASTRO, TRAÇO 1:4,5:4,5 (CIMENTO/ AREIA MÉDIA/ BRITA 1)  - PREPARO MECÂNICO COM BETONEIRA 400 L. AF_07/2016</t>
  </si>
  <si>
    <t xml:space="preserve"> 94962 </t>
  </si>
  <si>
    <t>CARPINTEIRO DE FORMAS COM ENCARGOS COMPLEMENTARES</t>
  </si>
  <si>
    <t xml:space="preserve"> 88262 </t>
  </si>
  <si>
    <t>MES</t>
  </si>
  <si>
    <t>ENCARREGADO GERAL DE OBRAS COM ENCARGOS COMPLEMENTARES</t>
  </si>
  <si>
    <t xml:space="preserve"> 93572 </t>
  </si>
  <si>
    <t>ENGENHEIRO CIVIL DE OBRA PLENO COM ENCARGOS COMPLEMENTARES</t>
  </si>
  <si>
    <t xml:space="preserve"> 90778 </t>
  </si>
  <si>
    <t>Planilha Orçamentária Analítica</t>
  </si>
  <si>
    <t>Total Por Etapa</t>
  </si>
  <si>
    <t>Semanas</t>
  </si>
  <si>
    <t>Cronograma Físico e Financeiro</t>
  </si>
  <si>
    <t>570,00m x 1,00m</t>
  </si>
  <si>
    <t>570,0</t>
  </si>
  <si>
    <t>290,00un / 10,00m x 2,00un</t>
  </si>
  <si>
    <t>58,0</t>
  </si>
  <si>
    <t>570,00m x 0,60m x 2 lados</t>
  </si>
  <si>
    <t>684,0</t>
  </si>
  <si>
    <t>290un x 0,20m x 0,20m x 0,50m</t>
  </si>
  <si>
    <t>5,8</t>
  </si>
  <si>
    <t>570,00m - conforme projeto</t>
  </si>
  <si>
    <t>570,00m x 0,20m x 0,20m</t>
  </si>
  <si>
    <t>22,8</t>
  </si>
  <si>
    <t>(290un x 0,20m x 0,20m x 0,50m) + (570,00m x 0x20m x 0,20m)</t>
  </si>
  <si>
    <t>28,6</t>
  </si>
  <si>
    <t>7,00m x 5,00m</t>
  </si>
  <si>
    <t>15,0</t>
  </si>
  <si>
    <t>2,00m x 1,25m</t>
  </si>
  <si>
    <t>2,5</t>
  </si>
  <si>
    <t>04 semanas</t>
  </si>
  <si>
    <t>1,0</t>
  </si>
  <si>
    <t>Memória de Cálculo</t>
  </si>
</sst>
</file>

<file path=xl/styles.xml><?xml version="1.0" encoding="utf-8"?>
<styleSheet xmlns="http://schemas.openxmlformats.org/spreadsheetml/2006/main">
  <numFmts count="3">
    <numFmt numFmtId="164" formatCode="_-&quot;R$&quot;* #,##0.00_-;\-&quot;R$&quot;* #,##0.00_-;_-&quot;R$&quot;* &quot;-&quot;??_-;_-@_-"/>
    <numFmt numFmtId="165" formatCode="#,##0.00\ %"/>
    <numFmt numFmtId="166" formatCode="#,##0.0000000"/>
  </numFmts>
  <fonts count="29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b/>
      <sz val="12"/>
      <name val="Arial"/>
      <family val="1"/>
    </font>
    <font>
      <sz val="12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rgb="FFFF9900"/>
        <bgColor indexed="64"/>
      </patternFill>
    </fill>
    <fill>
      <patternFill patternType="solid">
        <fgColor rgb="FF00FF00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164" fontId="25" fillId="0" borderId="0" applyFont="0" applyFill="0" applyBorder="0" applyAlignment="0" applyProtection="0"/>
  </cellStyleXfs>
  <cellXfs count="10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5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5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5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0" fillId="0" borderId="0" xfId="0"/>
    <xf numFmtId="0" fontId="20" fillId="25" borderId="0" xfId="0" applyFont="1" applyFill="1" applyAlignment="1">
      <alignment horizontal="center" vertical="top" wrapText="1"/>
    </xf>
    <xf numFmtId="0" fontId="20" fillId="25" borderId="0" xfId="0" applyFont="1" applyFill="1" applyAlignment="1">
      <alignment horizontal="right" vertical="top" wrapText="1"/>
    </xf>
    <xf numFmtId="0" fontId="23" fillId="25" borderId="0" xfId="0" applyFont="1" applyFill="1" applyAlignment="1">
      <alignment horizontal="left" vertical="top" wrapText="1"/>
    </xf>
    <xf numFmtId="0" fontId="23" fillId="25" borderId="0" xfId="0" applyFont="1" applyFill="1" applyAlignment="1">
      <alignment horizontal="center" vertical="top" wrapText="1"/>
    </xf>
    <xf numFmtId="0" fontId="10" fillId="15" borderId="18" xfId="0" applyFont="1" applyFill="1" applyBorder="1" applyAlignment="1">
      <alignment horizontal="left" vertical="top" wrapText="1"/>
    </xf>
    <xf numFmtId="4" fontId="20" fillId="25" borderId="0" xfId="0" applyNumberFormat="1" applyFont="1" applyFill="1" applyAlignment="1">
      <alignment horizontal="right" vertical="top" wrapText="1"/>
    </xf>
    <xf numFmtId="166" fontId="20" fillId="25" borderId="0" xfId="0" applyNumberFormat="1" applyFont="1" applyFill="1" applyAlignment="1">
      <alignment horizontal="right" vertical="top" wrapText="1"/>
    </xf>
    <xf numFmtId="4" fontId="23" fillId="25" borderId="0" xfId="0" applyNumberFormat="1" applyFont="1" applyFill="1" applyAlignment="1">
      <alignment horizontal="right" vertical="top" wrapText="1"/>
    </xf>
    <xf numFmtId="0" fontId="23" fillId="25" borderId="0" xfId="0" applyFont="1" applyFill="1" applyAlignment="1">
      <alignment horizontal="right" vertical="top" wrapText="1"/>
    </xf>
    <xf numFmtId="4" fontId="23" fillId="26" borderId="17" xfId="0" applyNumberFormat="1" applyFont="1" applyFill="1" applyBorder="1" applyAlignment="1">
      <alignment horizontal="right" vertical="top" wrapText="1"/>
    </xf>
    <xf numFmtId="166" fontId="23" fillId="26" borderId="17" xfId="0" applyNumberFormat="1" applyFont="1" applyFill="1" applyBorder="1" applyAlignment="1">
      <alignment horizontal="right" vertical="top" wrapText="1"/>
    </xf>
    <xf numFmtId="0" fontId="23" fillId="26" borderId="17" xfId="0" applyFont="1" applyFill="1" applyBorder="1" applyAlignment="1">
      <alignment horizontal="center" vertical="top" wrapText="1"/>
    </xf>
    <xf numFmtId="0" fontId="23" fillId="26" borderId="17" xfId="0" applyFont="1" applyFill="1" applyBorder="1" applyAlignment="1">
      <alignment horizontal="left" vertical="top" wrapText="1"/>
    </xf>
    <xf numFmtId="0" fontId="23" fillId="26" borderId="17" xfId="0" applyFont="1" applyFill="1" applyBorder="1" applyAlignment="1">
      <alignment horizontal="right" vertical="top" wrapText="1"/>
    </xf>
    <xf numFmtId="4" fontId="23" fillId="27" borderId="17" xfId="0" applyNumberFormat="1" applyFont="1" applyFill="1" applyBorder="1" applyAlignment="1">
      <alignment horizontal="right" vertical="top" wrapText="1"/>
    </xf>
    <xf numFmtId="166" fontId="23" fillId="27" borderId="17" xfId="0" applyNumberFormat="1" applyFont="1" applyFill="1" applyBorder="1" applyAlignment="1">
      <alignment horizontal="right" vertical="top" wrapText="1"/>
    </xf>
    <xf numFmtId="0" fontId="23" fillId="27" borderId="17" xfId="0" applyFont="1" applyFill="1" applyBorder="1" applyAlignment="1">
      <alignment horizontal="center" vertical="top" wrapText="1"/>
    </xf>
    <xf numFmtId="0" fontId="23" fillId="27" borderId="17" xfId="0" applyFont="1" applyFill="1" applyBorder="1" applyAlignment="1">
      <alignment horizontal="left" vertical="top" wrapText="1"/>
    </xf>
    <xf numFmtId="0" fontId="23" fillId="27" borderId="17" xfId="0" applyFont="1" applyFill="1" applyBorder="1" applyAlignment="1">
      <alignment horizontal="right" vertical="top" wrapText="1"/>
    </xf>
    <xf numFmtId="4" fontId="10" fillId="15" borderId="17" xfId="0" applyNumberFormat="1" applyFont="1" applyFill="1" applyBorder="1" applyAlignment="1">
      <alignment horizontal="right" vertical="top" wrapText="1"/>
    </xf>
    <xf numFmtId="166" fontId="10" fillId="15" borderId="17" xfId="0" applyNumberFormat="1" applyFont="1" applyFill="1" applyBorder="1" applyAlignment="1">
      <alignment horizontal="right" vertical="top" wrapText="1"/>
    </xf>
    <xf numFmtId="0" fontId="10" fillId="15" borderId="17" xfId="0" applyFont="1" applyFill="1" applyBorder="1" applyAlignment="1">
      <alignment horizontal="center" vertical="top" wrapText="1"/>
    </xf>
    <xf numFmtId="0" fontId="10" fillId="15" borderId="17" xfId="0" applyFont="1" applyFill="1" applyBorder="1" applyAlignment="1">
      <alignment horizontal="left" vertical="top" wrapText="1"/>
    </xf>
    <xf numFmtId="0" fontId="10" fillId="15" borderId="17" xfId="0" applyFont="1" applyFill="1" applyBorder="1" applyAlignment="1">
      <alignment horizontal="right" vertical="top" wrapText="1"/>
    </xf>
    <xf numFmtId="0" fontId="1" fillId="25" borderId="17" xfId="0" applyFont="1" applyFill="1" applyBorder="1" applyAlignment="1">
      <alignment horizontal="right" vertical="top" wrapText="1"/>
    </xf>
    <xf numFmtId="0" fontId="1" fillId="25" borderId="17" xfId="0" applyFont="1" applyFill="1" applyBorder="1" applyAlignment="1">
      <alignment horizontal="center" vertical="top" wrapText="1"/>
    </xf>
    <xf numFmtId="0" fontId="1" fillId="25" borderId="17" xfId="0" applyFont="1" applyFill="1" applyBorder="1" applyAlignment="1">
      <alignment horizontal="left" vertical="top" wrapText="1"/>
    </xf>
    <xf numFmtId="4" fontId="6" fillId="10" borderId="17" xfId="0" applyNumberFormat="1" applyFont="1" applyFill="1" applyBorder="1" applyAlignment="1">
      <alignment horizontal="right" vertical="top" wrapText="1"/>
    </xf>
    <xf numFmtId="0" fontId="6" fillId="10" borderId="17" xfId="0" applyFont="1" applyFill="1" applyBorder="1" applyAlignment="1">
      <alignment horizontal="left" vertical="top" wrapText="1"/>
    </xf>
    <xf numFmtId="0" fontId="6" fillId="10" borderId="17" xfId="0" applyFont="1" applyFill="1" applyBorder="1" applyAlignment="1">
      <alignment horizontal="right" vertical="top" wrapText="1"/>
    </xf>
    <xf numFmtId="4" fontId="10" fillId="20" borderId="17" xfId="0" applyNumberFormat="1" applyFont="1" applyFill="1" applyBorder="1" applyAlignment="1">
      <alignment horizontal="right" vertical="top" wrapText="1"/>
    </xf>
    <xf numFmtId="166" fontId="10" fillId="20" borderId="17" xfId="0" applyNumberFormat="1" applyFont="1" applyFill="1" applyBorder="1" applyAlignment="1">
      <alignment horizontal="right" vertical="top" wrapText="1"/>
    </xf>
    <xf numFmtId="0" fontId="10" fillId="20" borderId="17" xfId="0" applyFont="1" applyFill="1" applyBorder="1" applyAlignment="1">
      <alignment horizontal="center" vertical="top" wrapText="1"/>
    </xf>
    <xf numFmtId="0" fontId="10" fillId="20" borderId="17" xfId="0" applyFont="1" applyFill="1" applyBorder="1" applyAlignment="1">
      <alignment horizontal="left" vertical="top" wrapText="1"/>
    </xf>
    <xf numFmtId="0" fontId="10" fillId="20" borderId="17" xfId="0" applyFont="1" applyFill="1" applyBorder="1" applyAlignment="1">
      <alignment horizontal="right" vertical="top" wrapText="1"/>
    </xf>
    <xf numFmtId="0" fontId="20" fillId="25" borderId="0" xfId="0" applyFont="1" applyFill="1" applyAlignment="1">
      <alignment horizontal="left" vertical="top" wrapText="1"/>
    </xf>
    <xf numFmtId="0" fontId="1" fillId="25" borderId="0" xfId="0" applyFont="1" applyFill="1" applyAlignment="1">
      <alignment horizontal="left" vertical="top" wrapText="1"/>
    </xf>
    <xf numFmtId="164" fontId="26" fillId="28" borderId="0" xfId="0" applyNumberFormat="1" applyFont="1" applyFill="1" applyAlignment="1">
      <alignment horizontal="center" vertical="top" wrapText="1"/>
    </xf>
    <xf numFmtId="0" fontId="26" fillId="28" borderId="0" xfId="0" applyFont="1" applyFill="1" applyAlignment="1">
      <alignment horizontal="center" vertical="top" wrapText="1"/>
    </xf>
    <xf numFmtId="164" fontId="6" fillId="29" borderId="17" xfId="1" applyFont="1" applyFill="1" applyBorder="1" applyAlignment="1">
      <alignment horizontal="right" vertical="center" wrapText="1"/>
    </xf>
    <xf numFmtId="164" fontId="6" fillId="29" borderId="17" xfId="0" applyNumberFormat="1" applyFont="1" applyFill="1" applyBorder="1" applyAlignment="1">
      <alignment horizontal="left" vertical="center" wrapText="1"/>
    </xf>
    <xf numFmtId="0" fontId="6" fillId="29" borderId="17" xfId="0" applyFont="1" applyFill="1" applyBorder="1" applyAlignment="1">
      <alignment horizontal="left" vertical="top" wrapText="1"/>
    </xf>
    <xf numFmtId="10" fontId="6" fillId="29" borderId="17" xfId="0" applyNumberFormat="1" applyFont="1" applyFill="1" applyBorder="1" applyAlignment="1">
      <alignment horizontal="right" vertical="center" wrapText="1"/>
    </xf>
    <xf numFmtId="10" fontId="6" fillId="29" borderId="17" xfId="0" applyNumberFormat="1" applyFont="1" applyFill="1" applyBorder="1" applyAlignment="1">
      <alignment horizontal="left" vertical="center" wrapText="1"/>
    </xf>
    <xf numFmtId="164" fontId="6" fillId="10" borderId="17" xfId="1" applyFont="1" applyFill="1" applyBorder="1" applyAlignment="1">
      <alignment horizontal="right" vertical="center" wrapText="1"/>
    </xf>
    <xf numFmtId="164" fontId="6" fillId="10" borderId="17" xfId="0" applyNumberFormat="1" applyFont="1" applyFill="1" applyBorder="1" applyAlignment="1">
      <alignment horizontal="left" vertical="center" wrapText="1"/>
    </xf>
    <xf numFmtId="10" fontId="6" fillId="10" borderId="17" xfId="0" applyNumberFormat="1" applyFont="1" applyFill="1" applyBorder="1" applyAlignment="1">
      <alignment horizontal="right" vertical="center" wrapText="1"/>
    </xf>
    <xf numFmtId="10" fontId="6" fillId="10" borderId="17" xfId="0" applyNumberFormat="1" applyFont="1" applyFill="1" applyBorder="1" applyAlignment="1">
      <alignment horizontal="left" vertical="center" wrapText="1"/>
    </xf>
    <xf numFmtId="164" fontId="6" fillId="29" borderId="17" xfId="1" applyFont="1" applyFill="1" applyBorder="1" applyAlignment="1">
      <alignment horizontal="left" vertical="center" wrapText="1"/>
    </xf>
    <xf numFmtId="164" fontId="0" fillId="0" borderId="0" xfId="0" applyNumberFormat="1"/>
    <xf numFmtId="0" fontId="6" fillId="10" borderId="17" xfId="0" applyFont="1" applyFill="1" applyBorder="1" applyAlignment="1">
      <alignment horizontal="center" vertical="top" wrapText="1"/>
    </xf>
    <xf numFmtId="0" fontId="27" fillId="25" borderId="0" xfId="0" applyFont="1" applyFill="1" applyAlignment="1">
      <alignment horizontal="center" wrapText="1"/>
    </xf>
    <xf numFmtId="0" fontId="28" fillId="0" borderId="0" xfId="0" applyFont="1"/>
    <xf numFmtId="0" fontId="1" fillId="25" borderId="21" xfId="0" applyFont="1" applyFill="1" applyBorder="1" applyAlignment="1">
      <alignment horizontal="center" vertical="top" wrapText="1"/>
    </xf>
    <xf numFmtId="0" fontId="1" fillId="25" borderId="20" xfId="0" applyFont="1" applyFill="1" applyBorder="1" applyAlignment="1">
      <alignment horizontal="center" vertical="top" wrapText="1"/>
    </xf>
    <xf numFmtId="0" fontId="1" fillId="25" borderId="19" xfId="0" applyFont="1" applyFill="1" applyBorder="1" applyAlignment="1">
      <alignment horizontal="center" vertical="top" wrapText="1"/>
    </xf>
    <xf numFmtId="0" fontId="23" fillId="25" borderId="0" xfId="0" applyFont="1" applyFill="1" applyAlignment="1">
      <alignment horizontal="center" vertical="top" wrapText="1"/>
    </xf>
    <xf numFmtId="0" fontId="0" fillId="0" borderId="0" xfId="0"/>
    <xf numFmtId="0" fontId="21" fillId="22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2" fillId="23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20" fillId="25" borderId="0" xfId="0" applyFont="1" applyFill="1" applyAlignment="1">
      <alignment horizontal="right" vertical="top" wrapText="1"/>
    </xf>
    <xf numFmtId="0" fontId="20" fillId="25" borderId="0" xfId="0" applyFont="1" applyFill="1" applyAlignment="1">
      <alignment horizontal="left" vertical="top" wrapText="1"/>
    </xf>
    <xf numFmtId="4" fontId="20" fillId="25" borderId="0" xfId="0" applyNumberFormat="1" applyFont="1" applyFill="1" applyAlignment="1">
      <alignment horizontal="right" vertical="top" wrapText="1"/>
    </xf>
    <xf numFmtId="0" fontId="1" fillId="25" borderId="17" xfId="0" applyFont="1" applyFill="1" applyBorder="1" applyAlignment="1">
      <alignment horizontal="left" vertical="top" wrapText="1"/>
    </xf>
    <xf numFmtId="0" fontId="10" fillId="15" borderId="17" xfId="0" applyFont="1" applyFill="1" applyBorder="1" applyAlignment="1">
      <alignment horizontal="left" vertical="top" wrapText="1"/>
    </xf>
    <xf numFmtId="0" fontId="23" fillId="27" borderId="17" xfId="0" applyFont="1" applyFill="1" applyBorder="1" applyAlignment="1">
      <alignment horizontal="left" vertical="top" wrapText="1"/>
    </xf>
    <xf numFmtId="0" fontId="23" fillId="26" borderId="17" xfId="0" applyFont="1" applyFill="1" applyBorder="1" applyAlignment="1">
      <alignment horizontal="left" vertical="top" wrapText="1"/>
    </xf>
    <xf numFmtId="0" fontId="23" fillId="25" borderId="0" xfId="0" applyFont="1" applyFill="1" applyAlignment="1">
      <alignment horizontal="right" vertical="top" wrapText="1"/>
    </xf>
    <xf numFmtId="0" fontId="10" fillId="20" borderId="17" xfId="0" applyFont="1" applyFill="1" applyBorder="1" applyAlignment="1">
      <alignment horizontal="left" vertical="top" wrapText="1"/>
    </xf>
    <xf numFmtId="0" fontId="6" fillId="10" borderId="17" xfId="0" applyFont="1" applyFill="1" applyBorder="1" applyAlignment="1">
      <alignment horizontal="left" vertical="top" wrapText="1"/>
    </xf>
    <xf numFmtId="0" fontId="1" fillId="25" borderId="0" xfId="0" applyFont="1" applyFill="1" applyAlignment="1">
      <alignment horizontal="left" vertical="top" wrapText="1"/>
    </xf>
    <xf numFmtId="0" fontId="1" fillId="25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showOutlineSymbols="0" view="pageLayout" workbookViewId="0">
      <selection activeCell="A14" sqref="A14:G14"/>
    </sheetView>
  </sheetViews>
  <sheetFormatPr defaultRowHeight="14.25"/>
  <cols>
    <col min="1" max="1" width="10" style="23" bestFit="1" customWidth="1"/>
    <col min="2" max="2" width="26.875" style="23" customWidth="1"/>
    <col min="3" max="3" width="15.75" style="23" customWidth="1"/>
    <col min="4" max="4" width="13.125" style="23" customWidth="1"/>
    <col min="5" max="5" width="15" style="23" bestFit="1" customWidth="1"/>
    <col min="6" max="6" width="12" style="23" bestFit="1" customWidth="1"/>
    <col min="7" max="7" width="15.75" style="23" customWidth="1"/>
    <col min="8" max="16384" width="9" style="23"/>
  </cols>
  <sheetData>
    <row r="1" spans="1:7" ht="57.75" customHeight="1">
      <c r="A1" s="75" t="s">
        <v>199</v>
      </c>
      <c r="B1" s="76"/>
      <c r="C1" s="76"/>
      <c r="D1" s="76"/>
      <c r="E1" s="76"/>
      <c r="F1" s="76"/>
      <c r="G1" s="76"/>
    </row>
    <row r="2" spans="1:7" ht="15">
      <c r="A2" s="50" t="s">
        <v>9</v>
      </c>
      <c r="B2" s="50" t="s">
        <v>12</v>
      </c>
      <c r="C2" s="77" t="s">
        <v>198</v>
      </c>
      <c r="D2" s="78"/>
      <c r="E2" s="78"/>
      <c r="F2" s="79"/>
      <c r="G2" s="48" t="s">
        <v>197</v>
      </c>
    </row>
    <row r="3" spans="1:7" ht="15">
      <c r="A3" s="50"/>
      <c r="B3" s="50"/>
      <c r="C3" s="50">
        <v>1</v>
      </c>
      <c r="D3" s="50">
        <v>2</v>
      </c>
      <c r="E3" s="50">
        <v>3</v>
      </c>
      <c r="F3" s="50">
        <v>4</v>
      </c>
      <c r="G3" s="48"/>
    </row>
    <row r="4" spans="1:7" ht="24" customHeight="1">
      <c r="A4" s="52" t="s">
        <v>20</v>
      </c>
      <c r="B4" s="52" t="s">
        <v>21</v>
      </c>
      <c r="C4" s="71">
        <v>0.25</v>
      </c>
      <c r="D4" s="71">
        <v>0.25</v>
      </c>
      <c r="E4" s="71">
        <v>0.25</v>
      </c>
      <c r="F4" s="71">
        <v>0.25</v>
      </c>
      <c r="G4" s="70">
        <f>SUM(C4:F4)</f>
        <v>1</v>
      </c>
    </row>
    <row r="5" spans="1:7" ht="24" customHeight="1">
      <c r="A5" s="52"/>
      <c r="B5" s="52"/>
      <c r="C5" s="69">
        <f>C4*G5</f>
        <v>1565.3675000000001</v>
      </c>
      <c r="D5" s="69">
        <f>D4*G5</f>
        <v>1565.3675000000001</v>
      </c>
      <c r="E5" s="69">
        <f>E4*G5</f>
        <v>1565.3675000000001</v>
      </c>
      <c r="F5" s="69">
        <f>F4*G5</f>
        <v>1565.3675000000001</v>
      </c>
      <c r="G5" s="68">
        <v>6261.47</v>
      </c>
    </row>
    <row r="6" spans="1:7" ht="39" customHeight="1">
      <c r="A6" s="65" t="s">
        <v>28</v>
      </c>
      <c r="B6" s="65" t="s">
        <v>29</v>
      </c>
      <c r="C6" s="67">
        <v>0.4</v>
      </c>
      <c r="D6" s="67">
        <v>0.1</v>
      </c>
      <c r="E6" s="67">
        <v>0.1</v>
      </c>
      <c r="F6" s="67">
        <v>0.4</v>
      </c>
      <c r="G6" s="66">
        <f>SUM(C6:F6)</f>
        <v>1</v>
      </c>
    </row>
    <row r="7" spans="1:7" ht="24" customHeight="1">
      <c r="A7" s="65"/>
      <c r="B7" s="65"/>
      <c r="C7" s="72">
        <f>C6*G7</f>
        <v>9242.4240000000009</v>
      </c>
      <c r="D7" s="72">
        <f>D6*G7</f>
        <v>2310.6060000000002</v>
      </c>
      <c r="E7" s="72">
        <f>E6*G7</f>
        <v>2310.6060000000002</v>
      </c>
      <c r="F7" s="64">
        <f>F6*G7</f>
        <v>9242.4240000000009</v>
      </c>
      <c r="G7" s="63">
        <v>23106.06</v>
      </c>
    </row>
    <row r="8" spans="1:7" ht="24" customHeight="1">
      <c r="A8" s="52" t="s">
        <v>52</v>
      </c>
      <c r="B8" s="52" t="s">
        <v>53</v>
      </c>
      <c r="C8" s="71">
        <v>0.1</v>
      </c>
      <c r="D8" s="71">
        <v>0.3</v>
      </c>
      <c r="E8" s="71">
        <v>0.3</v>
      </c>
      <c r="F8" s="71">
        <v>0.3</v>
      </c>
      <c r="G8" s="70">
        <f>SUM(C8:F8)</f>
        <v>1</v>
      </c>
    </row>
    <row r="9" spans="1:7" ht="24" customHeight="1">
      <c r="A9" s="52"/>
      <c r="B9" s="52"/>
      <c r="C9" s="69">
        <f>C8*G9</f>
        <v>13474.364000000001</v>
      </c>
      <c r="D9" s="69">
        <f>D8*G9</f>
        <v>40423.092000000004</v>
      </c>
      <c r="E9" s="69">
        <f>E8*G9</f>
        <v>40423.092000000004</v>
      </c>
      <c r="F9" s="69">
        <f>F8*G9</f>
        <v>40423.092000000004</v>
      </c>
      <c r="G9" s="68">
        <v>134743.64000000001</v>
      </c>
    </row>
    <row r="10" spans="1:7" ht="24" customHeight="1">
      <c r="A10" s="65" t="s">
        <v>70</v>
      </c>
      <c r="B10" s="65" t="s">
        <v>71</v>
      </c>
      <c r="C10" s="67">
        <v>0</v>
      </c>
      <c r="D10" s="67">
        <v>0</v>
      </c>
      <c r="E10" s="67">
        <v>0</v>
      </c>
      <c r="F10" s="67">
        <v>1</v>
      </c>
      <c r="G10" s="66">
        <f>SUM(C10:F10)</f>
        <v>1</v>
      </c>
    </row>
    <row r="11" spans="1:7" ht="24" customHeight="1">
      <c r="A11" s="65"/>
      <c r="B11" s="65"/>
      <c r="C11" s="64">
        <f>C10*G11</f>
        <v>0</v>
      </c>
      <c r="D11" s="64">
        <f>D10*G11</f>
        <v>0</v>
      </c>
      <c r="E11" s="64">
        <f>E10*G11</f>
        <v>0</v>
      </c>
      <c r="F11" s="64">
        <f>F10*G11</f>
        <v>1715.7</v>
      </c>
      <c r="G11" s="63">
        <v>1715.7</v>
      </c>
    </row>
    <row r="12" spans="1:7" ht="15">
      <c r="A12" s="62"/>
      <c r="B12" s="62"/>
      <c r="C12" s="61">
        <f>SUM(C9,C11,C7,C5)</f>
        <v>24282.155500000001</v>
      </c>
      <c r="D12" s="61">
        <f>SUM(D9,D11,D7,D5)</f>
        <v>44299.065500000004</v>
      </c>
      <c r="E12" s="61">
        <f>SUM(E9,E11,E7,E5)</f>
        <v>44299.065500000004</v>
      </c>
      <c r="F12" s="61">
        <f>SUM(F9,F11,F7,F5)</f>
        <v>52946.583500000001</v>
      </c>
      <c r="G12" s="61">
        <f>SUM(G9,G11,G7,G5)</f>
        <v>165826.87000000002</v>
      </c>
    </row>
    <row r="13" spans="1:7" ht="60" customHeight="1">
      <c r="A13" s="24"/>
      <c r="B13" s="24"/>
      <c r="C13" s="24"/>
      <c r="D13" s="24"/>
      <c r="E13" s="24"/>
      <c r="F13" s="24"/>
      <c r="G13" s="24"/>
    </row>
    <row r="14" spans="1:7" ht="50.1" customHeight="1">
      <c r="A14" s="80" t="s">
        <v>79</v>
      </c>
      <c r="B14" s="81"/>
      <c r="C14" s="81"/>
      <c r="D14" s="81"/>
      <c r="E14" s="81"/>
      <c r="F14" s="81"/>
      <c r="G14" s="81"/>
    </row>
  </sheetData>
  <mergeCells count="3">
    <mergeCell ref="A1:G1"/>
    <mergeCell ref="C2:F2"/>
    <mergeCell ref="A14:G14"/>
  </mergeCells>
  <pageMargins left="0.51181102362204722" right="0.51181102362204722" top="1.2749999999999999" bottom="0.98425196850393704" header="0.51181102362204722" footer="0.51181102362204722"/>
  <pageSetup paperSize="9" fitToHeight="0" orientation="landscape" r:id="rId1"/>
  <headerFooter>
    <oddHeader>&amp;L&amp;G&amp;C&amp;"Arial,Negrito"&amp;UPREFEITURA MUNICIPAL DE PARANAÍTA&amp;U
&amp;9ESTADO DE MATO GROSSO
CNPJ 03.239.043/0001-12&amp;11
&amp;R&amp;G</oddHeader>
    <oddFooter xml:space="preserve">Rua Alceu Rossi s/nº - Centro – CEP 78590-000 – Paranaíta/MT – Telefax (66) 3563-2700 www.paranaita.mt.gov.br
Departamento de Engenharia – Paranaíta/MT – Tel.(66) 3563-2706 engenharia_pta2016@outlook.com
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showOutlineSymbols="0" view="pageLayout" topLeftCell="A4" workbookViewId="0">
      <selection activeCell="H9" sqref="H9:I9"/>
    </sheetView>
  </sheetViews>
  <sheetFormatPr defaultRowHeight="14.25"/>
  <cols>
    <col min="1" max="2" width="10" bestFit="1" customWidth="1"/>
    <col min="3" max="3" width="9.875" bestFit="1" customWidth="1"/>
    <col min="4" max="4" width="60" bestFit="1" customWidth="1"/>
    <col min="5" max="5" width="30" bestFit="1" customWidth="1"/>
    <col min="6" max="6" width="5" bestFit="1" customWidth="1"/>
    <col min="7" max="11" width="10" bestFit="1" customWidth="1"/>
  </cols>
  <sheetData>
    <row r="1" spans="1:11" ht="15">
      <c r="A1" s="1"/>
      <c r="B1" s="1"/>
      <c r="C1" s="1"/>
      <c r="D1" s="1" t="s">
        <v>0</v>
      </c>
      <c r="E1" s="1" t="s">
        <v>1</v>
      </c>
      <c r="F1" s="86" t="s">
        <v>2</v>
      </c>
      <c r="G1" s="86"/>
      <c r="H1" s="86"/>
      <c r="I1" s="86" t="s">
        <v>3</v>
      </c>
      <c r="J1" s="86"/>
      <c r="K1" s="86"/>
    </row>
    <row r="2" spans="1:11" ht="41.25" customHeight="1">
      <c r="A2" s="19"/>
      <c r="B2" s="19"/>
      <c r="C2" s="19"/>
      <c r="D2" s="19" t="s">
        <v>4</v>
      </c>
      <c r="E2" s="19" t="s">
        <v>5</v>
      </c>
      <c r="F2" s="83" t="s">
        <v>6</v>
      </c>
      <c r="G2" s="83"/>
      <c r="H2" s="83"/>
      <c r="I2" s="83" t="s">
        <v>7</v>
      </c>
      <c r="J2" s="83"/>
      <c r="K2" s="83"/>
    </row>
    <row r="3" spans="1:11" ht="15">
      <c r="A3" s="87" t="s">
        <v>8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30" customHeight="1">
      <c r="A4" s="2" t="s">
        <v>9</v>
      </c>
      <c r="B4" s="4" t="s">
        <v>10</v>
      </c>
      <c r="C4" s="2" t="s">
        <v>11</v>
      </c>
      <c r="D4" s="2" t="s">
        <v>12</v>
      </c>
      <c r="E4" s="2" t="s">
        <v>13</v>
      </c>
      <c r="F4" s="3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</row>
    <row r="5" spans="1:11" ht="24" customHeight="1">
      <c r="A5" s="5" t="s">
        <v>20</v>
      </c>
      <c r="B5" s="5"/>
      <c r="C5" s="5"/>
      <c r="D5" s="5" t="s">
        <v>21</v>
      </c>
      <c r="E5" s="5"/>
      <c r="F5" s="5"/>
      <c r="G5" s="6"/>
      <c r="H5" s="5"/>
      <c r="I5" s="5"/>
      <c r="J5" s="7">
        <v>6261.47</v>
      </c>
      <c r="K5" s="8">
        <v>3.7759079695588539E-2</v>
      </c>
    </row>
    <row r="6" spans="1:11" ht="24" customHeight="1">
      <c r="A6" s="9" t="s">
        <v>22</v>
      </c>
      <c r="B6" s="11" t="s">
        <v>23</v>
      </c>
      <c r="C6" s="9" t="s">
        <v>24</v>
      </c>
      <c r="D6" s="9" t="s">
        <v>25</v>
      </c>
      <c r="E6" s="9" t="s">
        <v>26</v>
      </c>
      <c r="F6" s="10" t="s">
        <v>27</v>
      </c>
      <c r="G6" s="11">
        <v>1</v>
      </c>
      <c r="H6" s="12">
        <v>5122.7</v>
      </c>
      <c r="I6" s="12">
        <v>6261.47</v>
      </c>
      <c r="J6" s="12">
        <v>6261.47</v>
      </c>
      <c r="K6" s="13">
        <v>3.7759079695588539E-2</v>
      </c>
    </row>
    <row r="7" spans="1:11" ht="24" customHeight="1">
      <c r="A7" s="5" t="s">
        <v>28</v>
      </c>
      <c r="B7" s="5"/>
      <c r="C7" s="5"/>
      <c r="D7" s="5" t="s">
        <v>29</v>
      </c>
      <c r="E7" s="5"/>
      <c r="F7" s="5"/>
      <c r="G7" s="6"/>
      <c r="H7" s="5"/>
      <c r="I7" s="5"/>
      <c r="J7" s="7">
        <v>23106.06</v>
      </c>
      <c r="K7" s="8">
        <v>0.13933845582443907</v>
      </c>
    </row>
    <row r="8" spans="1:11" ht="24" customHeight="1">
      <c r="A8" s="9" t="s">
        <v>30</v>
      </c>
      <c r="B8" s="11" t="s">
        <v>31</v>
      </c>
      <c r="C8" s="9" t="s">
        <v>32</v>
      </c>
      <c r="D8" s="9" t="s">
        <v>33</v>
      </c>
      <c r="E8" s="9" t="s">
        <v>34</v>
      </c>
      <c r="F8" s="10" t="s">
        <v>35</v>
      </c>
      <c r="G8" s="11">
        <v>2.5</v>
      </c>
      <c r="H8" s="12">
        <v>478.67</v>
      </c>
      <c r="I8" s="12">
        <v>585.07000000000005</v>
      </c>
      <c r="J8" s="12">
        <v>1462.67</v>
      </c>
      <c r="K8" s="13">
        <v>8.8204643795061679E-3</v>
      </c>
    </row>
    <row r="9" spans="1:11" ht="36" customHeight="1">
      <c r="A9" s="9" t="s">
        <v>36</v>
      </c>
      <c r="B9" s="11" t="s">
        <v>37</v>
      </c>
      <c r="C9" s="9" t="s">
        <v>32</v>
      </c>
      <c r="D9" s="9" t="s">
        <v>38</v>
      </c>
      <c r="E9" s="9" t="s">
        <v>34</v>
      </c>
      <c r="F9" s="10" t="s">
        <v>35</v>
      </c>
      <c r="G9" s="11">
        <v>15</v>
      </c>
      <c r="H9" s="12">
        <v>485.36</v>
      </c>
      <c r="I9" s="12">
        <v>593.25</v>
      </c>
      <c r="J9" s="12">
        <v>8898.75</v>
      </c>
      <c r="K9" s="13">
        <v>5.3662895524712005E-2</v>
      </c>
    </row>
    <row r="10" spans="1:11" ht="24" customHeight="1">
      <c r="A10" s="9" t="s">
        <v>39</v>
      </c>
      <c r="B10" s="11" t="s">
        <v>40</v>
      </c>
      <c r="C10" s="9" t="s">
        <v>32</v>
      </c>
      <c r="D10" s="9" t="s">
        <v>41</v>
      </c>
      <c r="E10" s="9" t="s">
        <v>42</v>
      </c>
      <c r="F10" s="10" t="s">
        <v>43</v>
      </c>
      <c r="G10" s="11">
        <v>28.6</v>
      </c>
      <c r="H10" s="12">
        <v>64.989999999999995</v>
      </c>
      <c r="I10" s="12">
        <v>79.430000000000007</v>
      </c>
      <c r="J10" s="12">
        <v>2271.69</v>
      </c>
      <c r="K10" s="13">
        <v>1.3699167089145444E-2</v>
      </c>
    </row>
    <row r="11" spans="1:11" ht="24" customHeight="1">
      <c r="A11" s="9" t="s">
        <v>44</v>
      </c>
      <c r="B11" s="11" t="s">
        <v>45</v>
      </c>
      <c r="C11" s="9" t="s">
        <v>32</v>
      </c>
      <c r="D11" s="9" t="s">
        <v>46</v>
      </c>
      <c r="E11" s="9" t="s">
        <v>47</v>
      </c>
      <c r="F11" s="10" t="s">
        <v>35</v>
      </c>
      <c r="G11" s="11">
        <v>570</v>
      </c>
      <c r="H11" s="12">
        <v>1.31</v>
      </c>
      <c r="I11" s="12">
        <v>1.6</v>
      </c>
      <c r="J11" s="12">
        <v>912</v>
      </c>
      <c r="K11" s="13">
        <v>5.4997118380151538E-3</v>
      </c>
    </row>
    <row r="12" spans="1:11" ht="24" customHeight="1">
      <c r="A12" s="9" t="s">
        <v>48</v>
      </c>
      <c r="B12" s="11" t="s">
        <v>49</v>
      </c>
      <c r="C12" s="9" t="s">
        <v>32</v>
      </c>
      <c r="D12" s="9" t="s">
        <v>50</v>
      </c>
      <c r="E12" s="9" t="s">
        <v>51</v>
      </c>
      <c r="F12" s="10" t="s">
        <v>43</v>
      </c>
      <c r="G12" s="11">
        <v>22.8</v>
      </c>
      <c r="H12" s="12">
        <v>343.08</v>
      </c>
      <c r="I12" s="12">
        <v>419.34000000000003</v>
      </c>
      <c r="J12" s="12">
        <v>9560.9500000000007</v>
      </c>
      <c r="K12" s="13">
        <v>5.765621699306029E-2</v>
      </c>
    </row>
    <row r="13" spans="1:11" ht="24" customHeight="1">
      <c r="A13" s="5" t="s">
        <v>52</v>
      </c>
      <c r="B13" s="5"/>
      <c r="C13" s="5"/>
      <c r="D13" s="5" t="s">
        <v>53</v>
      </c>
      <c r="E13" s="5"/>
      <c r="F13" s="5"/>
      <c r="G13" s="6"/>
      <c r="H13" s="5"/>
      <c r="I13" s="5"/>
      <c r="J13" s="7">
        <v>134743.64000000001</v>
      </c>
      <c r="K13" s="8">
        <v>0.81255613158470641</v>
      </c>
    </row>
    <row r="14" spans="1:11" ht="24" customHeight="1">
      <c r="A14" s="9" t="s">
        <v>54</v>
      </c>
      <c r="B14" s="11" t="s">
        <v>55</v>
      </c>
      <c r="C14" s="9" t="s">
        <v>24</v>
      </c>
      <c r="D14" s="9" t="s">
        <v>56</v>
      </c>
      <c r="E14" s="9" t="s">
        <v>26</v>
      </c>
      <c r="F14" s="10" t="s">
        <v>57</v>
      </c>
      <c r="G14" s="11">
        <v>570</v>
      </c>
      <c r="H14" s="12">
        <v>148.41</v>
      </c>
      <c r="I14" s="12">
        <v>181.4</v>
      </c>
      <c r="J14" s="12">
        <v>103398</v>
      </c>
      <c r="K14" s="13">
        <v>0.62352982963496806</v>
      </c>
    </row>
    <row r="15" spans="1:11" ht="36" customHeight="1">
      <c r="A15" s="9" t="s">
        <v>58</v>
      </c>
      <c r="B15" s="11" t="s">
        <v>59</v>
      </c>
      <c r="C15" s="9" t="s">
        <v>32</v>
      </c>
      <c r="D15" s="9" t="s">
        <v>60</v>
      </c>
      <c r="E15" s="9" t="s">
        <v>51</v>
      </c>
      <c r="F15" s="10" t="s">
        <v>43</v>
      </c>
      <c r="G15" s="11">
        <v>5.8</v>
      </c>
      <c r="H15" s="12">
        <v>498.06</v>
      </c>
      <c r="I15" s="12">
        <v>608.77</v>
      </c>
      <c r="J15" s="12">
        <v>3530.86</v>
      </c>
      <c r="K15" s="13">
        <v>2.1292447960936607E-2</v>
      </c>
    </row>
    <row r="16" spans="1:11" ht="48" customHeight="1">
      <c r="A16" s="9" t="s">
        <v>61</v>
      </c>
      <c r="B16" s="11" t="s">
        <v>62</v>
      </c>
      <c r="C16" s="9" t="s">
        <v>32</v>
      </c>
      <c r="D16" s="9" t="s">
        <v>63</v>
      </c>
      <c r="E16" s="9" t="s">
        <v>64</v>
      </c>
      <c r="F16" s="10" t="s">
        <v>35</v>
      </c>
      <c r="G16" s="11">
        <v>684</v>
      </c>
      <c r="H16" s="12">
        <v>30.71</v>
      </c>
      <c r="I16" s="12">
        <v>37.53</v>
      </c>
      <c r="J16" s="12">
        <v>25670.52</v>
      </c>
      <c r="K16" s="13">
        <v>0.15480313896053155</v>
      </c>
    </row>
    <row r="17" spans="1:11" ht="24" customHeight="1">
      <c r="A17" s="14" t="s">
        <v>65</v>
      </c>
      <c r="B17" s="16" t="s">
        <v>66</v>
      </c>
      <c r="C17" s="14" t="s">
        <v>32</v>
      </c>
      <c r="D17" s="14" t="s">
        <v>67</v>
      </c>
      <c r="E17" s="14" t="s">
        <v>68</v>
      </c>
      <c r="F17" s="15" t="s">
        <v>69</v>
      </c>
      <c r="G17" s="16">
        <v>58</v>
      </c>
      <c r="H17" s="17">
        <v>30.25</v>
      </c>
      <c r="I17" s="17">
        <v>36.97</v>
      </c>
      <c r="J17" s="17">
        <v>2144.2600000000002</v>
      </c>
      <c r="K17" s="18">
        <v>1.2930715028270147E-2</v>
      </c>
    </row>
    <row r="18" spans="1:11" ht="24" customHeight="1">
      <c r="A18" s="5" t="s">
        <v>70</v>
      </c>
      <c r="B18" s="5"/>
      <c r="C18" s="5"/>
      <c r="D18" s="5" t="s">
        <v>71</v>
      </c>
      <c r="E18" s="5"/>
      <c r="F18" s="5"/>
      <c r="G18" s="6"/>
      <c r="H18" s="5"/>
      <c r="I18" s="5"/>
      <c r="J18" s="7">
        <v>1715.7</v>
      </c>
      <c r="K18" s="8">
        <v>1.0346332895266009E-2</v>
      </c>
    </row>
    <row r="19" spans="1:11" ht="24" customHeight="1">
      <c r="A19" s="9" t="s">
        <v>72</v>
      </c>
      <c r="B19" s="11" t="s">
        <v>73</v>
      </c>
      <c r="C19" s="9" t="s">
        <v>32</v>
      </c>
      <c r="D19" s="9" t="s">
        <v>74</v>
      </c>
      <c r="E19" s="9" t="s">
        <v>75</v>
      </c>
      <c r="F19" s="10" t="s">
        <v>35</v>
      </c>
      <c r="G19" s="11">
        <v>570</v>
      </c>
      <c r="H19" s="12">
        <v>2.4700000000000002</v>
      </c>
      <c r="I19" s="12">
        <v>3.01</v>
      </c>
      <c r="J19" s="12">
        <v>1715.7</v>
      </c>
      <c r="K19" s="13">
        <v>1.0346332895266009E-2</v>
      </c>
    </row>
    <row r="20" spans="1:1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>
      <c r="A21" s="82"/>
      <c r="B21" s="82"/>
      <c r="C21" s="82"/>
      <c r="D21" s="21"/>
      <c r="E21" s="20"/>
      <c r="F21" s="20"/>
      <c r="G21" s="83" t="s">
        <v>76</v>
      </c>
      <c r="H21" s="82"/>
      <c r="I21" s="84">
        <v>135677.88</v>
      </c>
      <c r="J21" s="82"/>
      <c r="K21" s="82"/>
    </row>
    <row r="22" spans="1:11">
      <c r="A22" s="82"/>
      <c r="B22" s="82"/>
      <c r="C22" s="82"/>
      <c r="D22" s="21"/>
      <c r="E22" s="20"/>
      <c r="F22" s="20"/>
      <c r="G22" s="83" t="s">
        <v>77</v>
      </c>
      <c r="H22" s="82"/>
      <c r="I22" s="84">
        <v>30148.99</v>
      </c>
      <c r="J22" s="82"/>
      <c r="K22" s="82"/>
    </row>
    <row r="23" spans="1:11">
      <c r="A23" s="82"/>
      <c r="B23" s="82"/>
      <c r="C23" s="82"/>
      <c r="D23" s="21"/>
      <c r="E23" s="20"/>
      <c r="F23" s="20"/>
      <c r="G23" s="83" t="s">
        <v>78</v>
      </c>
      <c r="H23" s="82"/>
      <c r="I23" s="84">
        <v>165826.87</v>
      </c>
      <c r="J23" s="82"/>
      <c r="K23" s="82"/>
    </row>
    <row r="24" spans="1:11" ht="50.1" customHeight="1">
      <c r="A24" s="85" t="s">
        <v>79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</sheetData>
  <mergeCells count="15">
    <mergeCell ref="F1:H1"/>
    <mergeCell ref="I1:K1"/>
    <mergeCell ref="F2:H2"/>
    <mergeCell ref="I2:K2"/>
    <mergeCell ref="A3:K3"/>
    <mergeCell ref="A23:C23"/>
    <mergeCell ref="G23:H23"/>
    <mergeCell ref="I23:K23"/>
    <mergeCell ref="A24:K24"/>
    <mergeCell ref="A21:C21"/>
    <mergeCell ref="G21:H21"/>
    <mergeCell ref="I21:K21"/>
    <mergeCell ref="A22:C22"/>
    <mergeCell ref="G22:H22"/>
    <mergeCell ref="I22:K22"/>
  </mergeCells>
  <pageMargins left="0.98425196850393704" right="0.98425196850393704" top="1.1811023622047245" bottom="0.98425196850393704" header="0.51181102362204722" footer="0.51181102362204722"/>
  <pageSetup paperSize="9" scale="65" fitToHeight="0" orientation="landscape" r:id="rId1"/>
  <headerFooter>
    <oddHeader>&amp;L&amp;G&amp;C&amp;"Arial,Negrito"&amp;UPREFEITURA MUNICIPAL DE PARANAÍTA&amp;U
&amp;9ESTADO DE MATO GROSSO
CNPJ 03.239.043/0001-12&amp;"Arial,Normal"&amp;11
&amp;R&amp;G</oddHeader>
    <oddFooter xml:space="preserve">Rua Alceu Rossi s/nº - Centro – CEP 78590-000 – Paranaíta/MT – Telefax (66) 3563-2700 www.paranaita.mt.gov.br
Departamento de Engenharia – Paranaíta/MT – Tel.(66) 3563-2706 engenharia_pta2016@outlook.com
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OutlineSymbols="0" view="pageLayout" topLeftCell="A40" workbookViewId="0">
      <selection activeCell="E2" sqref="E2:F2"/>
    </sheetView>
  </sheetViews>
  <sheetFormatPr defaultRowHeight="14.25"/>
  <cols>
    <col min="1" max="1" width="10" style="23" bestFit="1" customWidth="1"/>
    <col min="2" max="2" width="12" style="23" bestFit="1" customWidth="1"/>
    <col min="3" max="3" width="10" style="23" bestFit="1" customWidth="1"/>
    <col min="4" max="4" width="60" style="23" bestFit="1" customWidth="1"/>
    <col min="5" max="5" width="15" style="23" bestFit="1" customWidth="1"/>
    <col min="6" max="8" width="12" style="23" bestFit="1" customWidth="1"/>
    <col min="9" max="9" width="13" style="23" bestFit="1" customWidth="1"/>
    <col min="10" max="10" width="14" style="23" bestFit="1" customWidth="1"/>
    <col min="11" max="16384" width="9" style="23"/>
  </cols>
  <sheetData>
    <row r="1" spans="1:10" ht="24" customHeight="1">
      <c r="A1" s="60"/>
      <c r="B1" s="60"/>
      <c r="C1" s="98" t="s">
        <v>0</v>
      </c>
      <c r="D1" s="98"/>
      <c r="E1" s="98" t="s">
        <v>1</v>
      </c>
      <c r="F1" s="98"/>
      <c r="G1" s="98" t="s">
        <v>2</v>
      </c>
      <c r="H1" s="98"/>
      <c r="I1" s="98" t="s">
        <v>3</v>
      </c>
      <c r="J1" s="98"/>
    </row>
    <row r="2" spans="1:10" ht="49.5" customHeight="1">
      <c r="A2" s="59"/>
      <c r="B2" s="59"/>
      <c r="C2" s="89" t="s">
        <v>4</v>
      </c>
      <c r="D2" s="89"/>
      <c r="E2" s="89" t="s">
        <v>5</v>
      </c>
      <c r="F2" s="89"/>
      <c r="G2" s="89" t="s">
        <v>6</v>
      </c>
      <c r="H2" s="89"/>
      <c r="I2" s="89" t="s">
        <v>7</v>
      </c>
      <c r="J2" s="89"/>
    </row>
    <row r="3" spans="1:10" ht="15">
      <c r="A3" s="99" t="s">
        <v>196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>
      <c r="A4" s="52" t="s">
        <v>20</v>
      </c>
      <c r="B4" s="52"/>
      <c r="C4" s="52"/>
      <c r="D4" s="52" t="s">
        <v>21</v>
      </c>
      <c r="E4" s="52"/>
      <c r="F4" s="97"/>
      <c r="G4" s="97"/>
      <c r="H4" s="53"/>
      <c r="I4" s="52"/>
      <c r="J4" s="51">
        <v>6261.47</v>
      </c>
    </row>
    <row r="5" spans="1:10" ht="18" customHeight="1">
      <c r="A5" s="50" t="s">
        <v>22</v>
      </c>
      <c r="B5" s="48" t="s">
        <v>10</v>
      </c>
      <c r="C5" s="50" t="s">
        <v>11</v>
      </c>
      <c r="D5" s="50" t="s">
        <v>12</v>
      </c>
      <c r="E5" s="91" t="s">
        <v>13</v>
      </c>
      <c r="F5" s="91"/>
      <c r="G5" s="49" t="s">
        <v>14</v>
      </c>
      <c r="H5" s="48" t="s">
        <v>15</v>
      </c>
      <c r="I5" s="48" t="s">
        <v>16</v>
      </c>
      <c r="J5" s="48" t="s">
        <v>18</v>
      </c>
    </row>
    <row r="6" spans="1:10" ht="24" customHeight="1">
      <c r="A6" s="46" t="s">
        <v>95</v>
      </c>
      <c r="B6" s="47" t="s">
        <v>23</v>
      </c>
      <c r="C6" s="46" t="s">
        <v>24</v>
      </c>
      <c r="D6" s="46" t="s">
        <v>25</v>
      </c>
      <c r="E6" s="92" t="s">
        <v>26</v>
      </c>
      <c r="F6" s="92"/>
      <c r="G6" s="45" t="s">
        <v>27</v>
      </c>
      <c r="H6" s="44">
        <v>1</v>
      </c>
      <c r="I6" s="43">
        <v>5122.7</v>
      </c>
      <c r="J6" s="43">
        <v>5122.7</v>
      </c>
    </row>
    <row r="7" spans="1:10" ht="24" customHeight="1">
      <c r="A7" s="41" t="s">
        <v>94</v>
      </c>
      <c r="B7" s="42" t="s">
        <v>195</v>
      </c>
      <c r="C7" s="41" t="s">
        <v>32</v>
      </c>
      <c r="D7" s="41" t="s">
        <v>194</v>
      </c>
      <c r="E7" s="93" t="s">
        <v>75</v>
      </c>
      <c r="F7" s="93"/>
      <c r="G7" s="40" t="s">
        <v>91</v>
      </c>
      <c r="H7" s="39">
        <v>8</v>
      </c>
      <c r="I7" s="38">
        <v>104.89</v>
      </c>
      <c r="J7" s="38">
        <v>839.12</v>
      </c>
    </row>
    <row r="8" spans="1:10" ht="24" customHeight="1">
      <c r="A8" s="41" t="s">
        <v>94</v>
      </c>
      <c r="B8" s="42" t="s">
        <v>193</v>
      </c>
      <c r="C8" s="41" t="s">
        <v>32</v>
      </c>
      <c r="D8" s="41" t="s">
        <v>192</v>
      </c>
      <c r="E8" s="93" t="s">
        <v>75</v>
      </c>
      <c r="F8" s="93"/>
      <c r="G8" s="40" t="s">
        <v>191</v>
      </c>
      <c r="H8" s="39">
        <v>1</v>
      </c>
      <c r="I8" s="38">
        <v>4283.58</v>
      </c>
      <c r="J8" s="38">
        <v>4283.58</v>
      </c>
    </row>
    <row r="9" spans="1:10">
      <c r="A9" s="32"/>
      <c r="B9" s="32"/>
      <c r="C9" s="32"/>
      <c r="D9" s="32"/>
      <c r="E9" s="32" t="s">
        <v>86</v>
      </c>
      <c r="F9" s="31">
        <v>4435</v>
      </c>
      <c r="G9" s="32" t="s">
        <v>85</v>
      </c>
      <c r="H9" s="31">
        <v>0</v>
      </c>
      <c r="I9" s="32" t="s">
        <v>84</v>
      </c>
      <c r="J9" s="31">
        <v>4435</v>
      </c>
    </row>
    <row r="10" spans="1:10">
      <c r="A10" s="32"/>
      <c r="B10" s="32"/>
      <c r="C10" s="32"/>
      <c r="D10" s="32"/>
      <c r="E10" s="32" t="s">
        <v>83</v>
      </c>
      <c r="F10" s="31">
        <v>1138.77</v>
      </c>
      <c r="G10" s="32"/>
      <c r="H10" s="95" t="s">
        <v>82</v>
      </c>
      <c r="I10" s="95"/>
      <c r="J10" s="31">
        <v>6261.47</v>
      </c>
    </row>
    <row r="11" spans="1:10" ht="30" customHeight="1" thickBot="1">
      <c r="A11" s="25"/>
      <c r="B11" s="25"/>
      <c r="C11" s="25"/>
      <c r="D11" s="25"/>
      <c r="E11" s="25"/>
      <c r="F11" s="25"/>
      <c r="G11" s="25" t="s">
        <v>81</v>
      </c>
      <c r="H11" s="30">
        <v>1</v>
      </c>
      <c r="I11" s="25" t="s">
        <v>80</v>
      </c>
      <c r="J11" s="29">
        <v>6261.47</v>
      </c>
    </row>
    <row r="12" spans="1:10" ht="0.95" customHeight="1" thickTop="1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24" customHeight="1">
      <c r="A13" s="52" t="s">
        <v>28</v>
      </c>
      <c r="B13" s="52"/>
      <c r="C13" s="52"/>
      <c r="D13" s="52" t="s">
        <v>29</v>
      </c>
      <c r="E13" s="52"/>
      <c r="F13" s="97"/>
      <c r="G13" s="97"/>
      <c r="H13" s="53"/>
      <c r="I13" s="52"/>
      <c r="J13" s="51">
        <v>23106.06</v>
      </c>
    </row>
    <row r="14" spans="1:10" ht="18" customHeight="1">
      <c r="A14" s="50" t="s">
        <v>30</v>
      </c>
      <c r="B14" s="48" t="s">
        <v>10</v>
      </c>
      <c r="C14" s="50" t="s">
        <v>11</v>
      </c>
      <c r="D14" s="50" t="s">
        <v>12</v>
      </c>
      <c r="E14" s="91" t="s">
        <v>13</v>
      </c>
      <c r="F14" s="91"/>
      <c r="G14" s="49" t="s">
        <v>14</v>
      </c>
      <c r="H14" s="48" t="s">
        <v>15</v>
      </c>
      <c r="I14" s="48" t="s">
        <v>16</v>
      </c>
      <c r="J14" s="48" t="s">
        <v>18</v>
      </c>
    </row>
    <row r="15" spans="1:10" ht="24" customHeight="1">
      <c r="A15" s="46" t="s">
        <v>95</v>
      </c>
      <c r="B15" s="47" t="s">
        <v>31</v>
      </c>
      <c r="C15" s="46" t="s">
        <v>32</v>
      </c>
      <c r="D15" s="46" t="s">
        <v>33</v>
      </c>
      <c r="E15" s="92" t="s">
        <v>34</v>
      </c>
      <c r="F15" s="92"/>
      <c r="G15" s="45" t="s">
        <v>35</v>
      </c>
      <c r="H15" s="44">
        <v>1</v>
      </c>
      <c r="I15" s="43">
        <v>478.67</v>
      </c>
      <c r="J15" s="43">
        <v>478.67</v>
      </c>
    </row>
    <row r="16" spans="1:10" ht="24" customHeight="1">
      <c r="A16" s="41" t="s">
        <v>94</v>
      </c>
      <c r="B16" s="42" t="s">
        <v>93</v>
      </c>
      <c r="C16" s="41" t="s">
        <v>32</v>
      </c>
      <c r="D16" s="41" t="s">
        <v>92</v>
      </c>
      <c r="E16" s="93" t="s">
        <v>75</v>
      </c>
      <c r="F16" s="93"/>
      <c r="G16" s="40" t="s">
        <v>91</v>
      </c>
      <c r="H16" s="39">
        <v>2</v>
      </c>
      <c r="I16" s="38">
        <v>16.43</v>
      </c>
      <c r="J16" s="38">
        <v>32.86</v>
      </c>
    </row>
    <row r="17" spans="1:10" ht="24" customHeight="1">
      <c r="A17" s="41" t="s">
        <v>94</v>
      </c>
      <c r="B17" s="42" t="s">
        <v>190</v>
      </c>
      <c r="C17" s="41" t="s">
        <v>32</v>
      </c>
      <c r="D17" s="41" t="s">
        <v>189</v>
      </c>
      <c r="E17" s="93" t="s">
        <v>75</v>
      </c>
      <c r="F17" s="93"/>
      <c r="G17" s="40" t="s">
        <v>91</v>
      </c>
      <c r="H17" s="39">
        <v>1</v>
      </c>
      <c r="I17" s="38">
        <v>20.21</v>
      </c>
      <c r="J17" s="38">
        <v>20.21</v>
      </c>
    </row>
    <row r="18" spans="1:10" ht="36" customHeight="1">
      <c r="A18" s="41" t="s">
        <v>94</v>
      </c>
      <c r="B18" s="42" t="s">
        <v>188</v>
      </c>
      <c r="C18" s="41" t="s">
        <v>32</v>
      </c>
      <c r="D18" s="41" t="s">
        <v>187</v>
      </c>
      <c r="E18" s="93" t="s">
        <v>51</v>
      </c>
      <c r="F18" s="93"/>
      <c r="G18" s="40" t="s">
        <v>43</v>
      </c>
      <c r="H18" s="39">
        <v>0.01</v>
      </c>
      <c r="I18" s="38">
        <v>272.3</v>
      </c>
      <c r="J18" s="38">
        <v>2.72</v>
      </c>
    </row>
    <row r="19" spans="1:10" ht="24" customHeight="1">
      <c r="A19" s="36" t="s">
        <v>90</v>
      </c>
      <c r="B19" s="37" t="s">
        <v>186</v>
      </c>
      <c r="C19" s="36" t="s">
        <v>32</v>
      </c>
      <c r="D19" s="36" t="s">
        <v>185</v>
      </c>
      <c r="E19" s="94" t="s">
        <v>68</v>
      </c>
      <c r="F19" s="94"/>
      <c r="G19" s="35" t="s">
        <v>35</v>
      </c>
      <c r="H19" s="34">
        <v>1</v>
      </c>
      <c r="I19" s="33">
        <v>400</v>
      </c>
      <c r="J19" s="33">
        <v>400</v>
      </c>
    </row>
    <row r="20" spans="1:10" ht="24" customHeight="1">
      <c r="A20" s="36" t="s">
        <v>90</v>
      </c>
      <c r="B20" s="37" t="s">
        <v>184</v>
      </c>
      <c r="C20" s="36" t="s">
        <v>32</v>
      </c>
      <c r="D20" s="36" t="s">
        <v>183</v>
      </c>
      <c r="E20" s="94" t="s">
        <v>68</v>
      </c>
      <c r="F20" s="94"/>
      <c r="G20" s="35" t="s">
        <v>111</v>
      </c>
      <c r="H20" s="34">
        <v>4</v>
      </c>
      <c r="I20" s="33">
        <v>4.7</v>
      </c>
      <c r="J20" s="33">
        <v>18.8</v>
      </c>
    </row>
    <row r="21" spans="1:10" ht="24" customHeight="1">
      <c r="A21" s="36" t="s">
        <v>90</v>
      </c>
      <c r="B21" s="37" t="s">
        <v>182</v>
      </c>
      <c r="C21" s="36" t="s">
        <v>32</v>
      </c>
      <c r="D21" s="36" t="s">
        <v>181</v>
      </c>
      <c r="E21" s="94" t="s">
        <v>68</v>
      </c>
      <c r="F21" s="94"/>
      <c r="G21" s="35" t="s">
        <v>118</v>
      </c>
      <c r="H21" s="34">
        <v>0.11</v>
      </c>
      <c r="I21" s="33">
        <v>11.59</v>
      </c>
      <c r="J21" s="33">
        <v>1.27</v>
      </c>
    </row>
    <row r="22" spans="1:10" ht="24" customHeight="1">
      <c r="A22" s="36" t="s">
        <v>90</v>
      </c>
      <c r="B22" s="37" t="s">
        <v>180</v>
      </c>
      <c r="C22" s="36" t="s">
        <v>32</v>
      </c>
      <c r="D22" s="36" t="s">
        <v>179</v>
      </c>
      <c r="E22" s="94" t="s">
        <v>68</v>
      </c>
      <c r="F22" s="94"/>
      <c r="G22" s="35" t="s">
        <v>111</v>
      </c>
      <c r="H22" s="34">
        <v>1</v>
      </c>
      <c r="I22" s="33">
        <v>2.81</v>
      </c>
      <c r="J22" s="33">
        <v>2.81</v>
      </c>
    </row>
    <row r="23" spans="1:10">
      <c r="A23" s="32"/>
      <c r="B23" s="32"/>
      <c r="C23" s="32"/>
      <c r="D23" s="32"/>
      <c r="E23" s="32" t="s">
        <v>86</v>
      </c>
      <c r="F23" s="31">
        <v>38.229999999999997</v>
      </c>
      <c r="G23" s="32" t="s">
        <v>85</v>
      </c>
      <c r="H23" s="31">
        <v>0</v>
      </c>
      <c r="I23" s="32" t="s">
        <v>84</v>
      </c>
      <c r="J23" s="31">
        <v>38.229999999999997</v>
      </c>
    </row>
    <row r="24" spans="1:10">
      <c r="A24" s="32"/>
      <c r="B24" s="32"/>
      <c r="C24" s="32"/>
      <c r="D24" s="32"/>
      <c r="E24" s="32" t="s">
        <v>83</v>
      </c>
      <c r="F24" s="31">
        <v>106.4</v>
      </c>
      <c r="G24" s="32"/>
      <c r="H24" s="95" t="s">
        <v>82</v>
      </c>
      <c r="I24" s="95"/>
      <c r="J24" s="31">
        <v>585.07000000000005</v>
      </c>
    </row>
    <row r="25" spans="1:10" ht="30" customHeight="1" thickBot="1">
      <c r="A25" s="25"/>
      <c r="B25" s="25"/>
      <c r="C25" s="25"/>
      <c r="D25" s="25"/>
      <c r="E25" s="25"/>
      <c r="F25" s="25"/>
      <c r="G25" s="25" t="s">
        <v>81</v>
      </c>
      <c r="H25" s="30">
        <v>2.5</v>
      </c>
      <c r="I25" s="25" t="s">
        <v>80</v>
      </c>
      <c r="J25" s="29">
        <v>1462.67</v>
      </c>
    </row>
    <row r="26" spans="1:10" ht="0.95" customHeight="1" thickTop="1">
      <c r="A26" s="28"/>
      <c r="B26" s="28"/>
      <c r="C26" s="28"/>
      <c r="D26" s="28"/>
      <c r="E26" s="28"/>
      <c r="F26" s="28"/>
      <c r="G26" s="28"/>
      <c r="H26" s="28"/>
      <c r="I26" s="28"/>
      <c r="J26" s="28"/>
    </row>
    <row r="27" spans="1:10" ht="18" customHeight="1">
      <c r="A27" s="50" t="s">
        <v>36</v>
      </c>
      <c r="B27" s="48" t="s">
        <v>10</v>
      </c>
      <c r="C27" s="50" t="s">
        <v>11</v>
      </c>
      <c r="D27" s="50" t="s">
        <v>12</v>
      </c>
      <c r="E27" s="91" t="s">
        <v>13</v>
      </c>
      <c r="F27" s="91"/>
      <c r="G27" s="49" t="s">
        <v>14</v>
      </c>
      <c r="H27" s="48" t="s">
        <v>15</v>
      </c>
      <c r="I27" s="48" t="s">
        <v>16</v>
      </c>
      <c r="J27" s="48" t="s">
        <v>18</v>
      </c>
    </row>
    <row r="28" spans="1:10" ht="36" customHeight="1">
      <c r="A28" s="46" t="s">
        <v>95</v>
      </c>
      <c r="B28" s="47" t="s">
        <v>37</v>
      </c>
      <c r="C28" s="46" t="s">
        <v>32</v>
      </c>
      <c r="D28" s="46" t="s">
        <v>38</v>
      </c>
      <c r="E28" s="92" t="s">
        <v>34</v>
      </c>
      <c r="F28" s="92"/>
      <c r="G28" s="45" t="s">
        <v>35</v>
      </c>
      <c r="H28" s="44">
        <v>1</v>
      </c>
      <c r="I28" s="43">
        <v>485.36</v>
      </c>
      <c r="J28" s="43">
        <v>485.36</v>
      </c>
    </row>
    <row r="29" spans="1:10" ht="48" customHeight="1">
      <c r="A29" s="41" t="s">
        <v>94</v>
      </c>
      <c r="B29" s="42" t="s">
        <v>178</v>
      </c>
      <c r="C29" s="41" t="s">
        <v>32</v>
      </c>
      <c r="D29" s="41" t="s">
        <v>177</v>
      </c>
      <c r="E29" s="93" t="s">
        <v>169</v>
      </c>
      <c r="F29" s="93"/>
      <c r="G29" s="40" t="s">
        <v>111</v>
      </c>
      <c r="H29" s="39">
        <v>0.17219999999999999</v>
      </c>
      <c r="I29" s="38">
        <v>1.1399999999999999</v>
      </c>
      <c r="J29" s="38">
        <v>0.19</v>
      </c>
    </row>
    <row r="30" spans="1:10" ht="24" customHeight="1">
      <c r="A30" s="41" t="s">
        <v>94</v>
      </c>
      <c r="B30" s="42" t="s">
        <v>176</v>
      </c>
      <c r="C30" s="41" t="s">
        <v>32</v>
      </c>
      <c r="D30" s="41" t="s">
        <v>175</v>
      </c>
      <c r="E30" s="93" t="s">
        <v>155</v>
      </c>
      <c r="F30" s="93"/>
      <c r="G30" s="40" t="s">
        <v>35</v>
      </c>
      <c r="H30" s="39">
        <v>0.153</v>
      </c>
      <c r="I30" s="38">
        <v>333.44</v>
      </c>
      <c r="J30" s="38">
        <v>51.01</v>
      </c>
    </row>
    <row r="31" spans="1:10" ht="24" customHeight="1">
      <c r="A31" s="41" t="s">
        <v>94</v>
      </c>
      <c r="B31" s="42" t="s">
        <v>49</v>
      </c>
      <c r="C31" s="41" t="s">
        <v>32</v>
      </c>
      <c r="D31" s="41" t="s">
        <v>50</v>
      </c>
      <c r="E31" s="93" t="s">
        <v>51</v>
      </c>
      <c r="F31" s="93"/>
      <c r="G31" s="40" t="s">
        <v>43</v>
      </c>
      <c r="H31" s="39">
        <v>4.1700000000000001E-2</v>
      </c>
      <c r="I31" s="38">
        <v>343.08</v>
      </c>
      <c r="J31" s="38">
        <v>14.3</v>
      </c>
    </row>
    <row r="32" spans="1:10" ht="24" customHeight="1">
      <c r="A32" s="41" t="s">
        <v>94</v>
      </c>
      <c r="B32" s="42" t="s">
        <v>174</v>
      </c>
      <c r="C32" s="41" t="s">
        <v>32</v>
      </c>
      <c r="D32" s="41" t="s">
        <v>173</v>
      </c>
      <c r="E32" s="93" t="s">
        <v>172</v>
      </c>
      <c r="F32" s="93"/>
      <c r="G32" s="40" t="s">
        <v>35</v>
      </c>
      <c r="H32" s="39">
        <v>5.0648999999999997</v>
      </c>
      <c r="I32" s="38">
        <v>8.35</v>
      </c>
      <c r="J32" s="38">
        <v>42.29</v>
      </c>
    </row>
    <row r="33" spans="1:10" ht="60" customHeight="1">
      <c r="A33" s="41" t="s">
        <v>94</v>
      </c>
      <c r="B33" s="42" t="s">
        <v>171</v>
      </c>
      <c r="C33" s="41" t="s">
        <v>32</v>
      </c>
      <c r="D33" s="41" t="s">
        <v>170</v>
      </c>
      <c r="E33" s="93" t="s">
        <v>169</v>
      </c>
      <c r="F33" s="93"/>
      <c r="G33" s="40" t="s">
        <v>111</v>
      </c>
      <c r="H33" s="39">
        <v>0.13250000000000001</v>
      </c>
      <c r="I33" s="38">
        <v>2.27</v>
      </c>
      <c r="J33" s="38">
        <v>0.3</v>
      </c>
    </row>
    <row r="34" spans="1:10" ht="36" customHeight="1">
      <c r="A34" s="41" t="s">
        <v>94</v>
      </c>
      <c r="B34" s="42" t="s">
        <v>168</v>
      </c>
      <c r="C34" s="41" t="s">
        <v>32</v>
      </c>
      <c r="D34" s="41" t="s">
        <v>167</v>
      </c>
      <c r="E34" s="93" t="s">
        <v>140</v>
      </c>
      <c r="F34" s="93"/>
      <c r="G34" s="40" t="s">
        <v>111</v>
      </c>
      <c r="H34" s="39">
        <v>6.6199999999999995E-2</v>
      </c>
      <c r="I34" s="38">
        <v>5.89</v>
      </c>
      <c r="J34" s="38">
        <v>0.38</v>
      </c>
    </row>
    <row r="35" spans="1:10" ht="36" customHeight="1">
      <c r="A35" s="41" t="s">
        <v>94</v>
      </c>
      <c r="B35" s="42" t="s">
        <v>166</v>
      </c>
      <c r="C35" s="41" t="s">
        <v>32</v>
      </c>
      <c r="D35" s="41" t="s">
        <v>165</v>
      </c>
      <c r="E35" s="93" t="s">
        <v>140</v>
      </c>
      <c r="F35" s="93"/>
      <c r="G35" s="40" t="s">
        <v>111</v>
      </c>
      <c r="H35" s="39">
        <v>0.67549999999999999</v>
      </c>
      <c r="I35" s="38">
        <v>1.87</v>
      </c>
      <c r="J35" s="38">
        <v>1.26</v>
      </c>
    </row>
    <row r="36" spans="1:10" ht="36" customHeight="1">
      <c r="A36" s="41" t="s">
        <v>94</v>
      </c>
      <c r="B36" s="42" t="s">
        <v>164</v>
      </c>
      <c r="C36" s="41" t="s">
        <v>32</v>
      </c>
      <c r="D36" s="41" t="s">
        <v>163</v>
      </c>
      <c r="E36" s="93" t="s">
        <v>140</v>
      </c>
      <c r="F36" s="93"/>
      <c r="G36" s="40" t="s">
        <v>69</v>
      </c>
      <c r="H36" s="39">
        <v>6.6199999999999995E-2</v>
      </c>
      <c r="I36" s="38">
        <v>31.66</v>
      </c>
      <c r="J36" s="38">
        <v>2.09</v>
      </c>
    </row>
    <row r="37" spans="1:10" ht="48" customHeight="1">
      <c r="A37" s="41" t="s">
        <v>94</v>
      </c>
      <c r="B37" s="42" t="s">
        <v>162</v>
      </c>
      <c r="C37" s="41" t="s">
        <v>32</v>
      </c>
      <c r="D37" s="41" t="s">
        <v>161</v>
      </c>
      <c r="E37" s="93" t="s">
        <v>158</v>
      </c>
      <c r="F37" s="93"/>
      <c r="G37" s="40" t="s">
        <v>35</v>
      </c>
      <c r="H37" s="39">
        <v>1.7192000000000001</v>
      </c>
      <c r="I37" s="38">
        <v>10.52</v>
      </c>
      <c r="J37" s="38">
        <v>18.079999999999998</v>
      </c>
    </row>
    <row r="38" spans="1:10" ht="24" customHeight="1">
      <c r="A38" s="41" t="s">
        <v>94</v>
      </c>
      <c r="B38" s="42" t="s">
        <v>40</v>
      </c>
      <c r="C38" s="41" t="s">
        <v>32</v>
      </c>
      <c r="D38" s="41" t="s">
        <v>41</v>
      </c>
      <c r="E38" s="93" t="s">
        <v>42</v>
      </c>
      <c r="F38" s="93"/>
      <c r="G38" s="40" t="s">
        <v>43</v>
      </c>
      <c r="H38" s="39">
        <v>4.0399999999999998E-2</v>
      </c>
      <c r="I38" s="38">
        <v>64.989999999999995</v>
      </c>
      <c r="J38" s="38">
        <v>2.62</v>
      </c>
    </row>
    <row r="39" spans="1:10" ht="48" customHeight="1">
      <c r="A39" s="41" t="s">
        <v>94</v>
      </c>
      <c r="B39" s="42" t="s">
        <v>160</v>
      </c>
      <c r="C39" s="41" t="s">
        <v>32</v>
      </c>
      <c r="D39" s="41" t="s">
        <v>159</v>
      </c>
      <c r="E39" s="93" t="s">
        <v>158</v>
      </c>
      <c r="F39" s="93"/>
      <c r="G39" s="40" t="s">
        <v>35</v>
      </c>
      <c r="H39" s="39">
        <v>1.7192000000000001</v>
      </c>
      <c r="I39" s="38">
        <v>34.65</v>
      </c>
      <c r="J39" s="38">
        <v>59.57</v>
      </c>
    </row>
    <row r="40" spans="1:10" ht="24" customHeight="1">
      <c r="A40" s="41" t="s">
        <v>94</v>
      </c>
      <c r="B40" s="42" t="s">
        <v>157</v>
      </c>
      <c r="C40" s="41" t="s">
        <v>32</v>
      </c>
      <c r="D40" s="41" t="s">
        <v>156</v>
      </c>
      <c r="E40" s="93" t="s">
        <v>155</v>
      </c>
      <c r="F40" s="93"/>
      <c r="G40" s="40" t="s">
        <v>35</v>
      </c>
      <c r="H40" s="39">
        <v>6.6199999999999995E-2</v>
      </c>
      <c r="I40" s="38">
        <v>543.12</v>
      </c>
      <c r="J40" s="38">
        <v>35.950000000000003</v>
      </c>
    </row>
    <row r="41" spans="1:10" ht="24" customHeight="1">
      <c r="A41" s="41" t="s">
        <v>94</v>
      </c>
      <c r="B41" s="42" t="s">
        <v>154</v>
      </c>
      <c r="C41" s="41" t="s">
        <v>32</v>
      </c>
      <c r="D41" s="41" t="s">
        <v>153</v>
      </c>
      <c r="E41" s="93" t="s">
        <v>51</v>
      </c>
      <c r="F41" s="93"/>
      <c r="G41" s="40" t="s">
        <v>35</v>
      </c>
      <c r="H41" s="39">
        <v>9.2999999999999992E-3</v>
      </c>
      <c r="I41" s="38">
        <v>13.07</v>
      </c>
      <c r="J41" s="38">
        <v>0.12</v>
      </c>
    </row>
    <row r="42" spans="1:10" ht="24" customHeight="1">
      <c r="A42" s="41" t="s">
        <v>94</v>
      </c>
      <c r="B42" s="42" t="s">
        <v>152</v>
      </c>
      <c r="C42" s="41" t="s">
        <v>32</v>
      </c>
      <c r="D42" s="41" t="s">
        <v>151</v>
      </c>
      <c r="E42" s="93" t="s">
        <v>51</v>
      </c>
      <c r="F42" s="93"/>
      <c r="G42" s="40" t="s">
        <v>35</v>
      </c>
      <c r="H42" s="39">
        <v>1.5109999999999999</v>
      </c>
      <c r="I42" s="38">
        <v>21.8</v>
      </c>
      <c r="J42" s="38">
        <v>32.93</v>
      </c>
    </row>
    <row r="43" spans="1:10" ht="24" customHeight="1">
      <c r="A43" s="41" t="s">
        <v>94</v>
      </c>
      <c r="B43" s="42" t="s">
        <v>150</v>
      </c>
      <c r="C43" s="41" t="s">
        <v>32</v>
      </c>
      <c r="D43" s="41" t="s">
        <v>149</v>
      </c>
      <c r="E43" s="93" t="s">
        <v>42</v>
      </c>
      <c r="F43" s="93"/>
      <c r="G43" s="40" t="s">
        <v>43</v>
      </c>
      <c r="H43" s="39">
        <v>1.06E-2</v>
      </c>
      <c r="I43" s="38">
        <v>39.4</v>
      </c>
      <c r="J43" s="38">
        <v>0.41</v>
      </c>
    </row>
    <row r="44" spans="1:10" ht="36" customHeight="1">
      <c r="A44" s="41" t="s">
        <v>94</v>
      </c>
      <c r="B44" s="42" t="s">
        <v>148</v>
      </c>
      <c r="C44" s="41" t="s">
        <v>32</v>
      </c>
      <c r="D44" s="41" t="s">
        <v>147</v>
      </c>
      <c r="E44" s="93" t="s">
        <v>140</v>
      </c>
      <c r="F44" s="93"/>
      <c r="G44" s="40" t="s">
        <v>69</v>
      </c>
      <c r="H44" s="39">
        <v>6.6199999999999995E-2</v>
      </c>
      <c r="I44" s="38">
        <v>72.94</v>
      </c>
      <c r="J44" s="38">
        <v>4.82</v>
      </c>
    </row>
    <row r="45" spans="1:10" ht="36" customHeight="1">
      <c r="A45" s="41" t="s">
        <v>94</v>
      </c>
      <c r="B45" s="42" t="s">
        <v>146</v>
      </c>
      <c r="C45" s="41" t="s">
        <v>32</v>
      </c>
      <c r="D45" s="41" t="s">
        <v>145</v>
      </c>
      <c r="E45" s="93" t="s">
        <v>140</v>
      </c>
      <c r="F45" s="93"/>
      <c r="G45" s="40" t="s">
        <v>111</v>
      </c>
      <c r="H45" s="39">
        <v>0.13250000000000001</v>
      </c>
      <c r="I45" s="38">
        <v>6.49</v>
      </c>
      <c r="J45" s="38">
        <v>0.85</v>
      </c>
    </row>
    <row r="46" spans="1:10" ht="36" customHeight="1">
      <c r="A46" s="41" t="s">
        <v>94</v>
      </c>
      <c r="B46" s="42" t="s">
        <v>144</v>
      </c>
      <c r="C46" s="41" t="s">
        <v>32</v>
      </c>
      <c r="D46" s="41" t="s">
        <v>143</v>
      </c>
      <c r="E46" s="93" t="s">
        <v>140</v>
      </c>
      <c r="F46" s="93"/>
      <c r="G46" s="40" t="s">
        <v>111</v>
      </c>
      <c r="H46" s="39">
        <v>0.17219999999999999</v>
      </c>
      <c r="I46" s="38">
        <v>7.47</v>
      </c>
      <c r="J46" s="38">
        <v>1.28</v>
      </c>
    </row>
    <row r="47" spans="1:10" ht="36" customHeight="1">
      <c r="A47" s="41" t="s">
        <v>94</v>
      </c>
      <c r="B47" s="42" t="s">
        <v>142</v>
      </c>
      <c r="C47" s="41" t="s">
        <v>32</v>
      </c>
      <c r="D47" s="41" t="s">
        <v>141</v>
      </c>
      <c r="E47" s="93" t="s">
        <v>140</v>
      </c>
      <c r="F47" s="93"/>
      <c r="G47" s="40" t="s">
        <v>69</v>
      </c>
      <c r="H47" s="39">
        <v>0.13250000000000001</v>
      </c>
      <c r="I47" s="38">
        <v>17.53</v>
      </c>
      <c r="J47" s="38">
        <v>2.3199999999999998</v>
      </c>
    </row>
    <row r="48" spans="1:10" ht="36" customHeight="1">
      <c r="A48" s="41" t="s">
        <v>94</v>
      </c>
      <c r="B48" s="42" t="s">
        <v>139</v>
      </c>
      <c r="C48" s="41" t="s">
        <v>32</v>
      </c>
      <c r="D48" s="41" t="s">
        <v>138</v>
      </c>
      <c r="E48" s="93" t="s">
        <v>34</v>
      </c>
      <c r="F48" s="93"/>
      <c r="G48" s="40" t="s">
        <v>35</v>
      </c>
      <c r="H48" s="39">
        <v>0.51359999999999995</v>
      </c>
      <c r="I48" s="38">
        <v>68.930000000000007</v>
      </c>
      <c r="J48" s="38">
        <v>35.4</v>
      </c>
    </row>
    <row r="49" spans="1:10" ht="36" customHeight="1">
      <c r="A49" s="41" t="s">
        <v>94</v>
      </c>
      <c r="B49" s="42" t="s">
        <v>137</v>
      </c>
      <c r="C49" s="41" t="s">
        <v>32</v>
      </c>
      <c r="D49" s="41" t="s">
        <v>136</v>
      </c>
      <c r="E49" s="93" t="s">
        <v>34</v>
      </c>
      <c r="F49" s="93"/>
      <c r="G49" s="40" t="s">
        <v>35</v>
      </c>
      <c r="H49" s="39">
        <v>0.59109999999999996</v>
      </c>
      <c r="I49" s="38">
        <v>71.47</v>
      </c>
      <c r="J49" s="38">
        <v>42.24</v>
      </c>
    </row>
    <row r="50" spans="1:10" ht="36" customHeight="1">
      <c r="A50" s="41" t="s">
        <v>94</v>
      </c>
      <c r="B50" s="42" t="s">
        <v>135</v>
      </c>
      <c r="C50" s="41" t="s">
        <v>32</v>
      </c>
      <c r="D50" s="41" t="s">
        <v>134</v>
      </c>
      <c r="E50" s="93" t="s">
        <v>34</v>
      </c>
      <c r="F50" s="93"/>
      <c r="G50" s="40" t="s">
        <v>35</v>
      </c>
      <c r="H50" s="39">
        <v>0.80230000000000001</v>
      </c>
      <c r="I50" s="38">
        <v>83.73</v>
      </c>
      <c r="J50" s="38">
        <v>67.17</v>
      </c>
    </row>
    <row r="51" spans="1:10" ht="36" customHeight="1">
      <c r="A51" s="41" t="s">
        <v>94</v>
      </c>
      <c r="B51" s="42" t="s">
        <v>133</v>
      </c>
      <c r="C51" s="41" t="s">
        <v>32</v>
      </c>
      <c r="D51" s="41" t="s">
        <v>132</v>
      </c>
      <c r="E51" s="93" t="s">
        <v>34</v>
      </c>
      <c r="F51" s="93"/>
      <c r="G51" s="40" t="s">
        <v>35</v>
      </c>
      <c r="H51" s="39">
        <v>0.62549999999999994</v>
      </c>
      <c r="I51" s="38">
        <v>110.65</v>
      </c>
      <c r="J51" s="38">
        <v>69.209999999999994</v>
      </c>
    </row>
    <row r="52" spans="1:10" ht="24" customHeight="1">
      <c r="A52" s="36" t="s">
        <v>90</v>
      </c>
      <c r="B52" s="37" t="s">
        <v>131</v>
      </c>
      <c r="C52" s="36" t="s">
        <v>32</v>
      </c>
      <c r="D52" s="36" t="s">
        <v>130</v>
      </c>
      <c r="E52" s="94" t="s">
        <v>68</v>
      </c>
      <c r="F52" s="94"/>
      <c r="G52" s="35" t="s">
        <v>69</v>
      </c>
      <c r="H52" s="34">
        <v>6.6199999999999995E-2</v>
      </c>
      <c r="I52" s="33">
        <v>8.73</v>
      </c>
      <c r="J52" s="33">
        <v>0.56999999999999995</v>
      </c>
    </row>
    <row r="53" spans="1:10">
      <c r="A53" s="32"/>
      <c r="B53" s="32"/>
      <c r="C53" s="32"/>
      <c r="D53" s="32"/>
      <c r="E53" s="32" t="s">
        <v>86</v>
      </c>
      <c r="F53" s="31">
        <v>117.62</v>
      </c>
      <c r="G53" s="32" t="s">
        <v>85</v>
      </c>
      <c r="H53" s="31">
        <v>0</v>
      </c>
      <c r="I53" s="32" t="s">
        <v>84</v>
      </c>
      <c r="J53" s="31">
        <v>117.62</v>
      </c>
    </row>
    <row r="54" spans="1:10">
      <c r="A54" s="32"/>
      <c r="B54" s="32"/>
      <c r="C54" s="32"/>
      <c r="D54" s="32"/>
      <c r="E54" s="32" t="s">
        <v>83</v>
      </c>
      <c r="F54" s="31">
        <v>107.89</v>
      </c>
      <c r="G54" s="32"/>
      <c r="H54" s="95" t="s">
        <v>82</v>
      </c>
      <c r="I54" s="95"/>
      <c r="J54" s="31">
        <v>593.25</v>
      </c>
    </row>
    <row r="55" spans="1:10" ht="30" customHeight="1" thickBot="1">
      <c r="A55" s="25"/>
      <c r="B55" s="25"/>
      <c r="C55" s="25"/>
      <c r="D55" s="25"/>
      <c r="E55" s="25"/>
      <c r="F55" s="25"/>
      <c r="G55" s="25" t="s">
        <v>81</v>
      </c>
      <c r="H55" s="30">
        <v>15</v>
      </c>
      <c r="I55" s="25" t="s">
        <v>80</v>
      </c>
      <c r="J55" s="29">
        <v>8898.75</v>
      </c>
    </row>
    <row r="56" spans="1:10" ht="0.95" customHeight="1" thickTop="1">
      <c r="A56" s="28"/>
      <c r="B56" s="28"/>
      <c r="C56" s="28"/>
      <c r="D56" s="28"/>
      <c r="E56" s="28"/>
      <c r="F56" s="28"/>
      <c r="G56" s="28"/>
      <c r="H56" s="28"/>
      <c r="I56" s="28"/>
      <c r="J56" s="28"/>
    </row>
    <row r="57" spans="1:10" ht="18" customHeight="1">
      <c r="A57" s="50" t="s">
        <v>39</v>
      </c>
      <c r="B57" s="48" t="s">
        <v>10</v>
      </c>
      <c r="C57" s="50" t="s">
        <v>11</v>
      </c>
      <c r="D57" s="50" t="s">
        <v>12</v>
      </c>
      <c r="E57" s="91" t="s">
        <v>13</v>
      </c>
      <c r="F57" s="91"/>
      <c r="G57" s="49" t="s">
        <v>14</v>
      </c>
      <c r="H57" s="48" t="s">
        <v>15</v>
      </c>
      <c r="I57" s="48" t="s">
        <v>16</v>
      </c>
      <c r="J57" s="48" t="s">
        <v>18</v>
      </c>
    </row>
    <row r="58" spans="1:10" ht="24" customHeight="1">
      <c r="A58" s="46" t="s">
        <v>95</v>
      </c>
      <c r="B58" s="47" t="s">
        <v>40</v>
      </c>
      <c r="C58" s="46" t="s">
        <v>32</v>
      </c>
      <c r="D58" s="46" t="s">
        <v>41</v>
      </c>
      <c r="E58" s="92" t="s">
        <v>42</v>
      </c>
      <c r="F58" s="92"/>
      <c r="G58" s="45" t="s">
        <v>43</v>
      </c>
      <c r="H58" s="44">
        <v>1</v>
      </c>
      <c r="I58" s="43">
        <v>64.989999999999995</v>
      </c>
      <c r="J58" s="43">
        <v>64.989999999999995</v>
      </c>
    </row>
    <row r="59" spans="1:10" ht="24" customHeight="1">
      <c r="A59" s="41" t="s">
        <v>94</v>
      </c>
      <c r="B59" s="42" t="s">
        <v>93</v>
      </c>
      <c r="C59" s="41" t="s">
        <v>32</v>
      </c>
      <c r="D59" s="41" t="s">
        <v>92</v>
      </c>
      <c r="E59" s="93" t="s">
        <v>75</v>
      </c>
      <c r="F59" s="93"/>
      <c r="G59" s="40" t="s">
        <v>91</v>
      </c>
      <c r="H59" s="39">
        <v>3.956</v>
      </c>
      <c r="I59" s="38">
        <v>16.43</v>
      </c>
      <c r="J59" s="38">
        <v>64.989999999999995</v>
      </c>
    </row>
    <row r="60" spans="1:10">
      <c r="A60" s="32"/>
      <c r="B60" s="32"/>
      <c r="C60" s="32"/>
      <c r="D60" s="32"/>
      <c r="E60" s="32" t="s">
        <v>86</v>
      </c>
      <c r="F60" s="31">
        <v>44.86</v>
      </c>
      <c r="G60" s="32" t="s">
        <v>85</v>
      </c>
      <c r="H60" s="31">
        <v>0</v>
      </c>
      <c r="I60" s="32" t="s">
        <v>84</v>
      </c>
      <c r="J60" s="31">
        <v>44.86</v>
      </c>
    </row>
    <row r="61" spans="1:10">
      <c r="A61" s="32"/>
      <c r="B61" s="32"/>
      <c r="C61" s="32"/>
      <c r="D61" s="32"/>
      <c r="E61" s="32" t="s">
        <v>83</v>
      </c>
      <c r="F61" s="31">
        <v>14.44</v>
      </c>
      <c r="G61" s="32"/>
      <c r="H61" s="95" t="s">
        <v>82</v>
      </c>
      <c r="I61" s="95"/>
      <c r="J61" s="31">
        <v>79.430000000000007</v>
      </c>
    </row>
    <row r="62" spans="1:10" ht="30" customHeight="1" thickBot="1">
      <c r="A62" s="25"/>
      <c r="B62" s="25"/>
      <c r="C62" s="25"/>
      <c r="D62" s="25"/>
      <c r="E62" s="25"/>
      <c r="F62" s="25"/>
      <c r="G62" s="25" t="s">
        <v>81</v>
      </c>
      <c r="H62" s="30">
        <v>28.6</v>
      </c>
      <c r="I62" s="25" t="s">
        <v>80</v>
      </c>
      <c r="J62" s="29">
        <v>2271.69</v>
      </c>
    </row>
    <row r="63" spans="1:10" ht="0.95" customHeight="1" thickTop="1">
      <c r="A63" s="28"/>
      <c r="B63" s="28"/>
      <c r="C63" s="28"/>
      <c r="D63" s="28"/>
      <c r="E63" s="28"/>
      <c r="F63" s="28"/>
      <c r="G63" s="28"/>
      <c r="H63" s="28"/>
      <c r="I63" s="28"/>
      <c r="J63" s="28"/>
    </row>
    <row r="64" spans="1:10" ht="18" customHeight="1">
      <c r="A64" s="50" t="s">
        <v>44</v>
      </c>
      <c r="B64" s="48" t="s">
        <v>10</v>
      </c>
      <c r="C64" s="50" t="s">
        <v>11</v>
      </c>
      <c r="D64" s="50" t="s">
        <v>12</v>
      </c>
      <c r="E64" s="91" t="s">
        <v>13</v>
      </c>
      <c r="F64" s="91"/>
      <c r="G64" s="49" t="s">
        <v>14</v>
      </c>
      <c r="H64" s="48" t="s">
        <v>15</v>
      </c>
      <c r="I64" s="48" t="s">
        <v>16</v>
      </c>
      <c r="J64" s="48" t="s">
        <v>18</v>
      </c>
    </row>
    <row r="65" spans="1:10" ht="24" customHeight="1">
      <c r="A65" s="46" t="s">
        <v>95</v>
      </c>
      <c r="B65" s="47" t="s">
        <v>45</v>
      </c>
      <c r="C65" s="46" t="s">
        <v>32</v>
      </c>
      <c r="D65" s="46" t="s">
        <v>46</v>
      </c>
      <c r="E65" s="92" t="s">
        <v>47</v>
      </c>
      <c r="F65" s="92"/>
      <c r="G65" s="45" t="s">
        <v>35</v>
      </c>
      <c r="H65" s="44">
        <v>1</v>
      </c>
      <c r="I65" s="43">
        <v>1.31</v>
      </c>
      <c r="J65" s="43">
        <v>1.31</v>
      </c>
    </row>
    <row r="66" spans="1:10" ht="24" customHeight="1">
      <c r="A66" s="41" t="s">
        <v>94</v>
      </c>
      <c r="B66" s="42" t="s">
        <v>93</v>
      </c>
      <c r="C66" s="41" t="s">
        <v>32</v>
      </c>
      <c r="D66" s="41" t="s">
        <v>92</v>
      </c>
      <c r="E66" s="93" t="s">
        <v>75</v>
      </c>
      <c r="F66" s="93"/>
      <c r="G66" s="40" t="s">
        <v>91</v>
      </c>
      <c r="H66" s="39">
        <v>0.08</v>
      </c>
      <c r="I66" s="38">
        <v>16.43</v>
      </c>
      <c r="J66" s="38">
        <v>1.31</v>
      </c>
    </row>
    <row r="67" spans="1:10">
      <c r="A67" s="32"/>
      <c r="B67" s="32"/>
      <c r="C67" s="32"/>
      <c r="D67" s="32"/>
      <c r="E67" s="32" t="s">
        <v>86</v>
      </c>
      <c r="F67" s="31">
        <v>0.9</v>
      </c>
      <c r="G67" s="32" t="s">
        <v>85</v>
      </c>
      <c r="H67" s="31">
        <v>0</v>
      </c>
      <c r="I67" s="32" t="s">
        <v>84</v>
      </c>
      <c r="J67" s="31">
        <v>0.9</v>
      </c>
    </row>
    <row r="68" spans="1:10">
      <c r="A68" s="32"/>
      <c r="B68" s="32"/>
      <c r="C68" s="32"/>
      <c r="D68" s="32"/>
      <c r="E68" s="32" t="s">
        <v>83</v>
      </c>
      <c r="F68" s="31">
        <v>0.28999999999999998</v>
      </c>
      <c r="G68" s="32"/>
      <c r="H68" s="95" t="s">
        <v>82</v>
      </c>
      <c r="I68" s="95"/>
      <c r="J68" s="31">
        <v>1.6</v>
      </c>
    </row>
    <row r="69" spans="1:10" ht="30" customHeight="1" thickBot="1">
      <c r="A69" s="25"/>
      <c r="B69" s="25"/>
      <c r="C69" s="25"/>
      <c r="D69" s="25"/>
      <c r="E69" s="25"/>
      <c r="F69" s="25"/>
      <c r="G69" s="25" t="s">
        <v>81</v>
      </c>
      <c r="H69" s="30">
        <v>570</v>
      </c>
      <c r="I69" s="25" t="s">
        <v>80</v>
      </c>
      <c r="J69" s="29">
        <v>912</v>
      </c>
    </row>
    <row r="70" spans="1:10" ht="0.95" customHeight="1" thickTop="1">
      <c r="A70" s="28"/>
      <c r="B70" s="28"/>
      <c r="C70" s="28"/>
      <c r="D70" s="28"/>
      <c r="E70" s="28"/>
      <c r="F70" s="28"/>
      <c r="G70" s="28"/>
      <c r="H70" s="28"/>
      <c r="I70" s="28"/>
      <c r="J70" s="28"/>
    </row>
    <row r="71" spans="1:10" ht="18" customHeight="1">
      <c r="A71" s="50" t="s">
        <v>48</v>
      </c>
      <c r="B71" s="48" t="s">
        <v>10</v>
      </c>
      <c r="C71" s="50" t="s">
        <v>11</v>
      </c>
      <c r="D71" s="50" t="s">
        <v>12</v>
      </c>
      <c r="E71" s="91" t="s">
        <v>13</v>
      </c>
      <c r="F71" s="91"/>
      <c r="G71" s="49" t="s">
        <v>14</v>
      </c>
      <c r="H71" s="48" t="s">
        <v>15</v>
      </c>
      <c r="I71" s="48" t="s">
        <v>16</v>
      </c>
      <c r="J71" s="48" t="s">
        <v>18</v>
      </c>
    </row>
    <row r="72" spans="1:10" ht="24" customHeight="1">
      <c r="A72" s="46" t="s">
        <v>95</v>
      </c>
      <c r="B72" s="47" t="s">
        <v>49</v>
      </c>
      <c r="C72" s="46" t="s">
        <v>32</v>
      </c>
      <c r="D72" s="46" t="s">
        <v>50</v>
      </c>
      <c r="E72" s="92" t="s">
        <v>51</v>
      </c>
      <c r="F72" s="92"/>
      <c r="G72" s="45" t="s">
        <v>43</v>
      </c>
      <c r="H72" s="44">
        <v>1</v>
      </c>
      <c r="I72" s="43">
        <v>343.08</v>
      </c>
      <c r="J72" s="43">
        <v>343.08</v>
      </c>
    </row>
    <row r="73" spans="1:10" ht="24" customHeight="1">
      <c r="A73" s="41" t="s">
        <v>94</v>
      </c>
      <c r="B73" s="42" t="s">
        <v>93</v>
      </c>
      <c r="C73" s="41" t="s">
        <v>32</v>
      </c>
      <c r="D73" s="41" t="s">
        <v>92</v>
      </c>
      <c r="E73" s="93" t="s">
        <v>75</v>
      </c>
      <c r="F73" s="93"/>
      <c r="G73" s="40" t="s">
        <v>91</v>
      </c>
      <c r="H73" s="39">
        <v>3.7</v>
      </c>
      <c r="I73" s="38">
        <v>16.43</v>
      </c>
      <c r="J73" s="38">
        <v>60.79</v>
      </c>
    </row>
    <row r="74" spans="1:10" ht="24" customHeight="1">
      <c r="A74" s="41" t="s">
        <v>94</v>
      </c>
      <c r="B74" s="42" t="s">
        <v>101</v>
      </c>
      <c r="C74" s="41" t="s">
        <v>32</v>
      </c>
      <c r="D74" s="41" t="s">
        <v>100</v>
      </c>
      <c r="E74" s="93" t="s">
        <v>75</v>
      </c>
      <c r="F74" s="93"/>
      <c r="G74" s="40" t="s">
        <v>91</v>
      </c>
      <c r="H74" s="39">
        <v>3.7</v>
      </c>
      <c r="I74" s="38">
        <v>20.329999999999998</v>
      </c>
      <c r="J74" s="38">
        <v>75.22</v>
      </c>
    </row>
    <row r="75" spans="1:10" ht="24" customHeight="1">
      <c r="A75" s="41" t="s">
        <v>94</v>
      </c>
      <c r="B75" s="42" t="s">
        <v>129</v>
      </c>
      <c r="C75" s="41" t="s">
        <v>32</v>
      </c>
      <c r="D75" s="41" t="s">
        <v>128</v>
      </c>
      <c r="E75" s="93" t="s">
        <v>75</v>
      </c>
      <c r="F75" s="93"/>
      <c r="G75" s="40" t="s">
        <v>43</v>
      </c>
      <c r="H75" s="39">
        <v>7.0000000000000007E-2</v>
      </c>
      <c r="I75" s="38">
        <v>413.58</v>
      </c>
      <c r="J75" s="38">
        <v>28.95</v>
      </c>
    </row>
    <row r="76" spans="1:10" ht="24" customHeight="1">
      <c r="A76" s="36" t="s">
        <v>90</v>
      </c>
      <c r="B76" s="37" t="s">
        <v>127</v>
      </c>
      <c r="C76" s="36" t="s">
        <v>32</v>
      </c>
      <c r="D76" s="36" t="s">
        <v>126</v>
      </c>
      <c r="E76" s="94" t="s">
        <v>68</v>
      </c>
      <c r="F76" s="94"/>
      <c r="G76" s="35" t="s">
        <v>69</v>
      </c>
      <c r="H76" s="34">
        <v>62.5</v>
      </c>
      <c r="I76" s="33">
        <v>2.85</v>
      </c>
      <c r="J76" s="33">
        <v>178.12</v>
      </c>
    </row>
    <row r="77" spans="1:10">
      <c r="A77" s="32"/>
      <c r="B77" s="32"/>
      <c r="C77" s="32"/>
      <c r="D77" s="32"/>
      <c r="E77" s="32" t="s">
        <v>86</v>
      </c>
      <c r="F77" s="31">
        <v>105.14</v>
      </c>
      <c r="G77" s="32" t="s">
        <v>85</v>
      </c>
      <c r="H77" s="31">
        <v>0</v>
      </c>
      <c r="I77" s="32" t="s">
        <v>84</v>
      </c>
      <c r="J77" s="31">
        <v>105.14</v>
      </c>
    </row>
    <row r="78" spans="1:10">
      <c r="A78" s="32"/>
      <c r="B78" s="32"/>
      <c r="C78" s="32"/>
      <c r="D78" s="32"/>
      <c r="E78" s="32" t="s">
        <v>83</v>
      </c>
      <c r="F78" s="31">
        <v>76.260000000000005</v>
      </c>
      <c r="G78" s="32"/>
      <c r="H78" s="95" t="s">
        <v>82</v>
      </c>
      <c r="I78" s="95"/>
      <c r="J78" s="31">
        <v>419.34000000000003</v>
      </c>
    </row>
    <row r="79" spans="1:10" ht="30" customHeight="1" thickBot="1">
      <c r="A79" s="25"/>
      <c r="B79" s="25"/>
      <c r="C79" s="25"/>
      <c r="D79" s="25"/>
      <c r="E79" s="25"/>
      <c r="F79" s="25"/>
      <c r="G79" s="25" t="s">
        <v>81</v>
      </c>
      <c r="H79" s="30">
        <v>22.8</v>
      </c>
      <c r="I79" s="25" t="s">
        <v>80</v>
      </c>
      <c r="J79" s="29">
        <v>9560.9500000000007</v>
      </c>
    </row>
    <row r="80" spans="1:10" ht="0.95" customHeight="1" thickTop="1">
      <c r="A80" s="28"/>
      <c r="B80" s="28"/>
      <c r="C80" s="28"/>
      <c r="D80" s="28"/>
      <c r="E80" s="28"/>
      <c r="F80" s="28"/>
      <c r="G80" s="28"/>
      <c r="H80" s="28"/>
      <c r="I80" s="28"/>
      <c r="J80" s="28"/>
    </row>
    <row r="81" spans="1:10" ht="24" customHeight="1">
      <c r="A81" s="52" t="s">
        <v>52</v>
      </c>
      <c r="B81" s="52"/>
      <c r="C81" s="52"/>
      <c r="D81" s="52" t="s">
        <v>53</v>
      </c>
      <c r="E81" s="52"/>
      <c r="F81" s="97"/>
      <c r="G81" s="97"/>
      <c r="H81" s="53"/>
      <c r="I81" s="52"/>
      <c r="J81" s="51">
        <v>134743.64000000001</v>
      </c>
    </row>
    <row r="82" spans="1:10" ht="18" customHeight="1">
      <c r="A82" s="50" t="s">
        <v>54</v>
      </c>
      <c r="B82" s="48" t="s">
        <v>10</v>
      </c>
      <c r="C82" s="50" t="s">
        <v>11</v>
      </c>
      <c r="D82" s="50" t="s">
        <v>12</v>
      </c>
      <c r="E82" s="91" t="s">
        <v>13</v>
      </c>
      <c r="F82" s="91"/>
      <c r="G82" s="49" t="s">
        <v>14</v>
      </c>
      <c r="H82" s="48" t="s">
        <v>15</v>
      </c>
      <c r="I82" s="48" t="s">
        <v>16</v>
      </c>
      <c r="J82" s="48" t="s">
        <v>18</v>
      </c>
    </row>
    <row r="83" spans="1:10" ht="24" customHeight="1">
      <c r="A83" s="46" t="s">
        <v>95</v>
      </c>
      <c r="B83" s="47" t="s">
        <v>55</v>
      </c>
      <c r="C83" s="46" t="s">
        <v>24</v>
      </c>
      <c r="D83" s="46" t="s">
        <v>56</v>
      </c>
      <c r="E83" s="92" t="s">
        <v>26</v>
      </c>
      <c r="F83" s="92"/>
      <c r="G83" s="45" t="s">
        <v>57</v>
      </c>
      <c r="H83" s="44">
        <v>1</v>
      </c>
      <c r="I83" s="43">
        <v>148.41</v>
      </c>
      <c r="J83" s="43">
        <v>148.41</v>
      </c>
    </row>
    <row r="84" spans="1:10" ht="24" customHeight="1">
      <c r="A84" s="41" t="s">
        <v>94</v>
      </c>
      <c r="B84" s="42" t="s">
        <v>101</v>
      </c>
      <c r="C84" s="41" t="s">
        <v>32</v>
      </c>
      <c r="D84" s="41" t="s">
        <v>100</v>
      </c>
      <c r="E84" s="93" t="s">
        <v>75</v>
      </c>
      <c r="F84" s="93"/>
      <c r="G84" s="40" t="s">
        <v>91</v>
      </c>
      <c r="H84" s="39">
        <v>1.1200000000000001</v>
      </c>
      <c r="I84" s="38">
        <v>20.329999999999998</v>
      </c>
      <c r="J84" s="38">
        <v>22.76</v>
      </c>
    </row>
    <row r="85" spans="1:10" ht="24" customHeight="1">
      <c r="A85" s="41" t="s">
        <v>94</v>
      </c>
      <c r="B85" s="42" t="s">
        <v>93</v>
      </c>
      <c r="C85" s="41" t="s">
        <v>32</v>
      </c>
      <c r="D85" s="41" t="s">
        <v>92</v>
      </c>
      <c r="E85" s="93" t="s">
        <v>75</v>
      </c>
      <c r="F85" s="93"/>
      <c r="G85" s="40" t="s">
        <v>91</v>
      </c>
      <c r="H85" s="39">
        <v>1.1200000000000001</v>
      </c>
      <c r="I85" s="38">
        <v>16.43</v>
      </c>
      <c r="J85" s="38">
        <v>18.399999999999999</v>
      </c>
    </row>
    <row r="86" spans="1:10" ht="36" customHeight="1">
      <c r="A86" s="41" t="s">
        <v>94</v>
      </c>
      <c r="B86" s="42" t="s">
        <v>125</v>
      </c>
      <c r="C86" s="41" t="s">
        <v>32</v>
      </c>
      <c r="D86" s="41" t="s">
        <v>124</v>
      </c>
      <c r="E86" s="93" t="s">
        <v>51</v>
      </c>
      <c r="F86" s="93"/>
      <c r="G86" s="40" t="s">
        <v>43</v>
      </c>
      <c r="H86" s="39">
        <v>1.4999999999999999E-2</v>
      </c>
      <c r="I86" s="38">
        <v>381.27</v>
      </c>
      <c r="J86" s="38">
        <v>5.71</v>
      </c>
    </row>
    <row r="87" spans="1:10" ht="60" customHeight="1">
      <c r="A87" s="41" t="s">
        <v>94</v>
      </c>
      <c r="B87" s="42" t="s">
        <v>123</v>
      </c>
      <c r="C87" s="41" t="s">
        <v>32</v>
      </c>
      <c r="D87" s="41" t="s">
        <v>122</v>
      </c>
      <c r="E87" s="93" t="s">
        <v>121</v>
      </c>
      <c r="F87" s="93"/>
      <c r="G87" s="40" t="s">
        <v>35</v>
      </c>
      <c r="H87" s="39">
        <v>0.6</v>
      </c>
      <c r="I87" s="38">
        <v>67.42</v>
      </c>
      <c r="J87" s="38">
        <v>40.450000000000003</v>
      </c>
    </row>
    <row r="88" spans="1:10" ht="24" customHeight="1">
      <c r="A88" s="36" t="s">
        <v>90</v>
      </c>
      <c r="B88" s="37" t="s">
        <v>120</v>
      </c>
      <c r="C88" s="36" t="s">
        <v>32</v>
      </c>
      <c r="D88" s="36" t="s">
        <v>119</v>
      </c>
      <c r="E88" s="94" t="s">
        <v>68</v>
      </c>
      <c r="F88" s="94"/>
      <c r="G88" s="35" t="s">
        <v>118</v>
      </c>
      <c r="H88" s="34">
        <v>7.8E-2</v>
      </c>
      <c r="I88" s="33">
        <v>15</v>
      </c>
      <c r="J88" s="33">
        <v>1.17</v>
      </c>
    </row>
    <row r="89" spans="1:10" ht="24" customHeight="1">
      <c r="A89" s="36" t="s">
        <v>90</v>
      </c>
      <c r="B89" s="37" t="s">
        <v>117</v>
      </c>
      <c r="C89" s="36" t="s">
        <v>32</v>
      </c>
      <c r="D89" s="36" t="s">
        <v>116</v>
      </c>
      <c r="E89" s="94" t="s">
        <v>68</v>
      </c>
      <c r="F89" s="94"/>
      <c r="G89" s="35" t="s">
        <v>69</v>
      </c>
      <c r="H89" s="34">
        <v>0.5</v>
      </c>
      <c r="I89" s="33">
        <v>39.07</v>
      </c>
      <c r="J89" s="33">
        <v>19.53</v>
      </c>
    </row>
    <row r="90" spans="1:10" ht="36" customHeight="1">
      <c r="A90" s="36" t="s">
        <v>90</v>
      </c>
      <c r="B90" s="37" t="s">
        <v>115</v>
      </c>
      <c r="C90" s="36" t="s">
        <v>32</v>
      </c>
      <c r="D90" s="36" t="s">
        <v>114</v>
      </c>
      <c r="E90" s="94" t="s">
        <v>68</v>
      </c>
      <c r="F90" s="94"/>
      <c r="G90" s="35" t="s">
        <v>35</v>
      </c>
      <c r="H90" s="34">
        <v>1.5</v>
      </c>
      <c r="I90" s="33">
        <v>25.41</v>
      </c>
      <c r="J90" s="33">
        <v>38.11</v>
      </c>
    </row>
    <row r="91" spans="1:10" ht="24" customHeight="1">
      <c r="A91" s="36" t="s">
        <v>90</v>
      </c>
      <c r="B91" s="37" t="s">
        <v>113</v>
      </c>
      <c r="C91" s="36" t="s">
        <v>32</v>
      </c>
      <c r="D91" s="36" t="s">
        <v>112</v>
      </c>
      <c r="E91" s="94" t="s">
        <v>68</v>
      </c>
      <c r="F91" s="94"/>
      <c r="G91" s="35" t="s">
        <v>111</v>
      </c>
      <c r="H91" s="34">
        <v>3</v>
      </c>
      <c r="I91" s="33">
        <v>0.76</v>
      </c>
      <c r="J91" s="33">
        <v>2.2799999999999998</v>
      </c>
    </row>
    <row r="92" spans="1:10">
      <c r="A92" s="32"/>
      <c r="B92" s="32"/>
      <c r="C92" s="32"/>
      <c r="D92" s="32"/>
      <c r="E92" s="32" t="s">
        <v>86</v>
      </c>
      <c r="F92" s="31">
        <v>52.49</v>
      </c>
      <c r="G92" s="32" t="s">
        <v>85</v>
      </c>
      <c r="H92" s="31">
        <v>0</v>
      </c>
      <c r="I92" s="32" t="s">
        <v>84</v>
      </c>
      <c r="J92" s="31">
        <v>52.49</v>
      </c>
    </row>
    <row r="93" spans="1:10">
      <c r="A93" s="32"/>
      <c r="B93" s="32"/>
      <c r="C93" s="32"/>
      <c r="D93" s="32"/>
      <c r="E93" s="32" t="s">
        <v>83</v>
      </c>
      <c r="F93" s="31">
        <v>32.99</v>
      </c>
      <c r="G93" s="32"/>
      <c r="H93" s="95" t="s">
        <v>82</v>
      </c>
      <c r="I93" s="95"/>
      <c r="J93" s="31">
        <v>181.4</v>
      </c>
    </row>
    <row r="94" spans="1:10" ht="30" customHeight="1" thickBot="1">
      <c r="A94" s="25"/>
      <c r="B94" s="25"/>
      <c r="C94" s="25"/>
      <c r="D94" s="25"/>
      <c r="E94" s="25"/>
      <c r="F94" s="25"/>
      <c r="G94" s="25" t="s">
        <v>81</v>
      </c>
      <c r="H94" s="30">
        <v>570</v>
      </c>
      <c r="I94" s="25" t="s">
        <v>80</v>
      </c>
      <c r="J94" s="29">
        <v>103398</v>
      </c>
    </row>
    <row r="95" spans="1:10" ht="0.95" customHeight="1" thickTop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ht="18" customHeight="1">
      <c r="A96" s="50" t="s">
        <v>58</v>
      </c>
      <c r="B96" s="48" t="s">
        <v>10</v>
      </c>
      <c r="C96" s="50" t="s">
        <v>11</v>
      </c>
      <c r="D96" s="50" t="s">
        <v>12</v>
      </c>
      <c r="E96" s="91" t="s">
        <v>13</v>
      </c>
      <c r="F96" s="91"/>
      <c r="G96" s="49" t="s">
        <v>14</v>
      </c>
      <c r="H96" s="48" t="s">
        <v>15</v>
      </c>
      <c r="I96" s="48" t="s">
        <v>16</v>
      </c>
      <c r="J96" s="48" t="s">
        <v>18</v>
      </c>
    </row>
    <row r="97" spans="1:10" ht="36" customHeight="1">
      <c r="A97" s="46" t="s">
        <v>95</v>
      </c>
      <c r="B97" s="47" t="s">
        <v>59</v>
      </c>
      <c r="C97" s="46" t="s">
        <v>32</v>
      </c>
      <c r="D97" s="46" t="s">
        <v>60</v>
      </c>
      <c r="E97" s="92" t="s">
        <v>51</v>
      </c>
      <c r="F97" s="92"/>
      <c r="G97" s="45" t="s">
        <v>43</v>
      </c>
      <c r="H97" s="44">
        <v>1</v>
      </c>
      <c r="I97" s="43">
        <v>498.06</v>
      </c>
      <c r="J97" s="43">
        <v>498.06</v>
      </c>
    </row>
    <row r="98" spans="1:10" ht="24" customHeight="1">
      <c r="A98" s="41" t="s">
        <v>94</v>
      </c>
      <c r="B98" s="42" t="s">
        <v>93</v>
      </c>
      <c r="C98" s="41" t="s">
        <v>32</v>
      </c>
      <c r="D98" s="41" t="s">
        <v>92</v>
      </c>
      <c r="E98" s="93" t="s">
        <v>75</v>
      </c>
      <c r="F98" s="93"/>
      <c r="G98" s="40" t="s">
        <v>91</v>
      </c>
      <c r="H98" s="39">
        <v>2.4500000000000002</v>
      </c>
      <c r="I98" s="38">
        <v>16.43</v>
      </c>
      <c r="J98" s="38">
        <v>40.25</v>
      </c>
    </row>
    <row r="99" spans="1:10" ht="24" customHeight="1">
      <c r="A99" s="41" t="s">
        <v>94</v>
      </c>
      <c r="B99" s="42" t="s">
        <v>101</v>
      </c>
      <c r="C99" s="41" t="s">
        <v>32</v>
      </c>
      <c r="D99" s="41" t="s">
        <v>100</v>
      </c>
      <c r="E99" s="93" t="s">
        <v>75</v>
      </c>
      <c r="F99" s="93"/>
      <c r="G99" s="40" t="s">
        <v>91</v>
      </c>
      <c r="H99" s="39">
        <v>2.3860000000000001</v>
      </c>
      <c r="I99" s="38">
        <v>20.329999999999998</v>
      </c>
      <c r="J99" s="38">
        <v>48.5</v>
      </c>
    </row>
    <row r="100" spans="1:10" ht="36" customHeight="1">
      <c r="A100" s="41" t="s">
        <v>94</v>
      </c>
      <c r="B100" s="42" t="s">
        <v>110</v>
      </c>
      <c r="C100" s="41" t="s">
        <v>32</v>
      </c>
      <c r="D100" s="41" t="s">
        <v>109</v>
      </c>
      <c r="E100" s="93" t="s">
        <v>105</v>
      </c>
      <c r="F100" s="93"/>
      <c r="G100" s="40" t="s">
        <v>108</v>
      </c>
      <c r="H100" s="39">
        <v>0.314</v>
      </c>
      <c r="I100" s="38">
        <v>1.21</v>
      </c>
      <c r="J100" s="38">
        <v>0.37</v>
      </c>
    </row>
    <row r="101" spans="1:10" ht="36" customHeight="1">
      <c r="A101" s="41" t="s">
        <v>94</v>
      </c>
      <c r="B101" s="42" t="s">
        <v>107</v>
      </c>
      <c r="C101" s="41" t="s">
        <v>32</v>
      </c>
      <c r="D101" s="41" t="s">
        <v>106</v>
      </c>
      <c r="E101" s="93" t="s">
        <v>105</v>
      </c>
      <c r="F101" s="93"/>
      <c r="G101" s="40" t="s">
        <v>104</v>
      </c>
      <c r="H101" s="39">
        <v>0.91100000000000003</v>
      </c>
      <c r="I101" s="38">
        <v>0.28999999999999998</v>
      </c>
      <c r="J101" s="38">
        <v>0.26</v>
      </c>
    </row>
    <row r="102" spans="1:10" ht="36" customHeight="1">
      <c r="A102" s="41" t="s">
        <v>94</v>
      </c>
      <c r="B102" s="42" t="s">
        <v>103</v>
      </c>
      <c r="C102" s="41" t="s">
        <v>32</v>
      </c>
      <c r="D102" s="41" t="s">
        <v>102</v>
      </c>
      <c r="E102" s="93" t="s">
        <v>51</v>
      </c>
      <c r="F102" s="93"/>
      <c r="G102" s="40" t="s">
        <v>43</v>
      </c>
      <c r="H102" s="39">
        <v>1.1499999999999999</v>
      </c>
      <c r="I102" s="38">
        <v>355.38</v>
      </c>
      <c r="J102" s="38">
        <v>408.68</v>
      </c>
    </row>
    <row r="103" spans="1:10">
      <c r="A103" s="32"/>
      <c r="B103" s="32"/>
      <c r="C103" s="32"/>
      <c r="D103" s="32"/>
      <c r="E103" s="32" t="s">
        <v>86</v>
      </c>
      <c r="F103" s="31">
        <v>105.93</v>
      </c>
      <c r="G103" s="32" t="s">
        <v>85</v>
      </c>
      <c r="H103" s="31">
        <v>0</v>
      </c>
      <c r="I103" s="32" t="s">
        <v>84</v>
      </c>
      <c r="J103" s="31">
        <v>105.93</v>
      </c>
    </row>
    <row r="104" spans="1:10">
      <c r="A104" s="32"/>
      <c r="B104" s="32"/>
      <c r="C104" s="32"/>
      <c r="D104" s="32"/>
      <c r="E104" s="32" t="s">
        <v>83</v>
      </c>
      <c r="F104" s="31">
        <v>110.71</v>
      </c>
      <c r="G104" s="32"/>
      <c r="H104" s="95" t="s">
        <v>82</v>
      </c>
      <c r="I104" s="95"/>
      <c r="J104" s="31">
        <v>608.77</v>
      </c>
    </row>
    <row r="105" spans="1:10" ht="30" customHeight="1" thickBot="1">
      <c r="A105" s="25"/>
      <c r="B105" s="25"/>
      <c r="C105" s="25"/>
      <c r="D105" s="25"/>
      <c r="E105" s="25"/>
      <c r="F105" s="25"/>
      <c r="G105" s="25" t="s">
        <v>81</v>
      </c>
      <c r="H105" s="30">
        <v>5.8</v>
      </c>
      <c r="I105" s="25" t="s">
        <v>80</v>
      </c>
      <c r="J105" s="29">
        <v>3530.86</v>
      </c>
    </row>
    <row r="106" spans="1:10" ht="0.95" customHeight="1" thickTop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ht="18" customHeight="1">
      <c r="A107" s="50" t="s">
        <v>61</v>
      </c>
      <c r="B107" s="48" t="s">
        <v>10</v>
      </c>
      <c r="C107" s="50" t="s">
        <v>11</v>
      </c>
      <c r="D107" s="50" t="s">
        <v>12</v>
      </c>
      <c r="E107" s="91" t="s">
        <v>13</v>
      </c>
      <c r="F107" s="91"/>
      <c r="G107" s="49" t="s">
        <v>14</v>
      </c>
      <c r="H107" s="48" t="s">
        <v>15</v>
      </c>
      <c r="I107" s="48" t="s">
        <v>16</v>
      </c>
      <c r="J107" s="48" t="s">
        <v>18</v>
      </c>
    </row>
    <row r="108" spans="1:10" ht="48" customHeight="1">
      <c r="A108" s="46" t="s">
        <v>95</v>
      </c>
      <c r="B108" s="47" t="s">
        <v>62</v>
      </c>
      <c r="C108" s="46" t="s">
        <v>32</v>
      </c>
      <c r="D108" s="46" t="s">
        <v>63</v>
      </c>
      <c r="E108" s="92" t="s">
        <v>64</v>
      </c>
      <c r="F108" s="92"/>
      <c r="G108" s="45" t="s">
        <v>35</v>
      </c>
      <c r="H108" s="44">
        <v>1</v>
      </c>
      <c r="I108" s="43">
        <v>30.71</v>
      </c>
      <c r="J108" s="43">
        <v>30.71</v>
      </c>
    </row>
    <row r="109" spans="1:10" ht="24" customHeight="1">
      <c r="A109" s="41" t="s">
        <v>94</v>
      </c>
      <c r="B109" s="42" t="s">
        <v>93</v>
      </c>
      <c r="C109" s="41" t="s">
        <v>32</v>
      </c>
      <c r="D109" s="41" t="s">
        <v>92</v>
      </c>
      <c r="E109" s="93" t="s">
        <v>75</v>
      </c>
      <c r="F109" s="93"/>
      <c r="G109" s="40" t="s">
        <v>91</v>
      </c>
      <c r="H109" s="39">
        <v>0.4</v>
      </c>
      <c r="I109" s="38">
        <v>16.43</v>
      </c>
      <c r="J109" s="38">
        <v>6.57</v>
      </c>
    </row>
    <row r="110" spans="1:10" ht="24" customHeight="1">
      <c r="A110" s="41" t="s">
        <v>94</v>
      </c>
      <c r="B110" s="42" t="s">
        <v>101</v>
      </c>
      <c r="C110" s="41" t="s">
        <v>32</v>
      </c>
      <c r="D110" s="41" t="s">
        <v>100</v>
      </c>
      <c r="E110" s="93" t="s">
        <v>75</v>
      </c>
      <c r="F110" s="93"/>
      <c r="G110" s="40" t="s">
        <v>91</v>
      </c>
      <c r="H110" s="39">
        <v>0.4</v>
      </c>
      <c r="I110" s="38">
        <v>20.329999999999998</v>
      </c>
      <c r="J110" s="38">
        <v>8.1300000000000008</v>
      </c>
    </row>
    <row r="111" spans="1:10" ht="36" customHeight="1">
      <c r="A111" s="41" t="s">
        <v>94</v>
      </c>
      <c r="B111" s="42" t="s">
        <v>99</v>
      </c>
      <c r="C111" s="41" t="s">
        <v>32</v>
      </c>
      <c r="D111" s="41" t="s">
        <v>98</v>
      </c>
      <c r="E111" s="93" t="s">
        <v>75</v>
      </c>
      <c r="F111" s="93"/>
      <c r="G111" s="40" t="s">
        <v>43</v>
      </c>
      <c r="H111" s="39">
        <v>2.93E-2</v>
      </c>
      <c r="I111" s="38">
        <v>475.02</v>
      </c>
      <c r="J111" s="38">
        <v>13.91</v>
      </c>
    </row>
    <row r="112" spans="1:10" ht="24" customHeight="1">
      <c r="A112" s="36" t="s">
        <v>90</v>
      </c>
      <c r="B112" s="37" t="s">
        <v>97</v>
      </c>
      <c r="C112" s="36" t="s">
        <v>32</v>
      </c>
      <c r="D112" s="36" t="s">
        <v>96</v>
      </c>
      <c r="E112" s="94" t="s">
        <v>68</v>
      </c>
      <c r="F112" s="94"/>
      <c r="G112" s="35" t="s">
        <v>35</v>
      </c>
      <c r="H112" s="34">
        <v>0.15809999999999999</v>
      </c>
      <c r="I112" s="33">
        <v>13.33</v>
      </c>
      <c r="J112" s="33">
        <v>2.1</v>
      </c>
    </row>
    <row r="113" spans="1:10">
      <c r="A113" s="32"/>
      <c r="B113" s="32"/>
      <c r="C113" s="32"/>
      <c r="D113" s="32"/>
      <c r="E113" s="32" t="s">
        <v>86</v>
      </c>
      <c r="F113" s="31">
        <v>14.39</v>
      </c>
      <c r="G113" s="32" t="s">
        <v>85</v>
      </c>
      <c r="H113" s="31">
        <v>0</v>
      </c>
      <c r="I113" s="32" t="s">
        <v>84</v>
      </c>
      <c r="J113" s="31">
        <v>14.39</v>
      </c>
    </row>
    <row r="114" spans="1:10">
      <c r="A114" s="32"/>
      <c r="B114" s="32"/>
      <c r="C114" s="32"/>
      <c r="D114" s="32"/>
      <c r="E114" s="32" t="s">
        <v>83</v>
      </c>
      <c r="F114" s="31">
        <v>6.82</v>
      </c>
      <c r="G114" s="32"/>
      <c r="H114" s="95" t="s">
        <v>82</v>
      </c>
      <c r="I114" s="95"/>
      <c r="J114" s="31">
        <v>37.53</v>
      </c>
    </row>
    <row r="115" spans="1:10" ht="30" customHeight="1" thickBot="1">
      <c r="A115" s="25"/>
      <c r="B115" s="25"/>
      <c r="C115" s="25"/>
      <c r="D115" s="25"/>
      <c r="E115" s="25"/>
      <c r="F115" s="25"/>
      <c r="G115" s="25" t="s">
        <v>81</v>
      </c>
      <c r="H115" s="30">
        <v>684</v>
      </c>
      <c r="I115" s="25" t="s">
        <v>80</v>
      </c>
      <c r="J115" s="29">
        <v>25670.52</v>
      </c>
    </row>
    <row r="116" spans="1:10" ht="0.95" customHeight="1" thickTop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</row>
    <row r="117" spans="1:10" ht="18" customHeight="1">
      <c r="A117" s="50"/>
      <c r="B117" s="48" t="s">
        <v>10</v>
      </c>
      <c r="C117" s="50" t="s">
        <v>11</v>
      </c>
      <c r="D117" s="50" t="s">
        <v>12</v>
      </c>
      <c r="E117" s="91" t="s">
        <v>13</v>
      </c>
      <c r="F117" s="91"/>
      <c r="G117" s="49" t="s">
        <v>14</v>
      </c>
      <c r="H117" s="48" t="s">
        <v>15</v>
      </c>
      <c r="I117" s="48" t="s">
        <v>16</v>
      </c>
      <c r="J117" s="48" t="s">
        <v>18</v>
      </c>
    </row>
    <row r="118" spans="1:10" ht="24" customHeight="1">
      <c r="A118" s="57" t="s">
        <v>90</v>
      </c>
      <c r="B118" s="58" t="s">
        <v>66</v>
      </c>
      <c r="C118" s="57" t="s">
        <v>32</v>
      </c>
      <c r="D118" s="57" t="s">
        <v>67</v>
      </c>
      <c r="E118" s="96" t="s">
        <v>68</v>
      </c>
      <c r="F118" s="96"/>
      <c r="G118" s="56" t="s">
        <v>69</v>
      </c>
      <c r="H118" s="55">
        <v>1</v>
      </c>
      <c r="I118" s="54">
        <v>30.25</v>
      </c>
      <c r="J118" s="54">
        <v>30.25</v>
      </c>
    </row>
    <row r="119" spans="1:10">
      <c r="A119" s="32"/>
      <c r="B119" s="32"/>
      <c r="C119" s="32"/>
      <c r="D119" s="32"/>
      <c r="E119" s="32" t="s">
        <v>86</v>
      </c>
      <c r="F119" s="31">
        <v>0</v>
      </c>
      <c r="G119" s="32" t="s">
        <v>85</v>
      </c>
      <c r="H119" s="31">
        <v>0</v>
      </c>
      <c r="I119" s="32" t="s">
        <v>84</v>
      </c>
      <c r="J119" s="31">
        <v>0</v>
      </c>
    </row>
    <row r="120" spans="1:10">
      <c r="A120" s="32"/>
      <c r="B120" s="32"/>
      <c r="C120" s="32"/>
      <c r="D120" s="32"/>
      <c r="E120" s="32" t="s">
        <v>83</v>
      </c>
      <c r="F120" s="31">
        <v>6.72</v>
      </c>
      <c r="G120" s="32"/>
      <c r="H120" s="95" t="s">
        <v>82</v>
      </c>
      <c r="I120" s="95"/>
      <c r="J120" s="31">
        <v>36.97</v>
      </c>
    </row>
    <row r="121" spans="1:10" ht="30" customHeight="1" thickBot="1">
      <c r="A121" s="25"/>
      <c r="B121" s="25"/>
      <c r="C121" s="25"/>
      <c r="D121" s="25"/>
      <c r="E121" s="25"/>
      <c r="F121" s="25"/>
      <c r="G121" s="25" t="s">
        <v>81</v>
      </c>
      <c r="H121" s="30">
        <v>58</v>
      </c>
      <c r="I121" s="25" t="s">
        <v>80</v>
      </c>
      <c r="J121" s="29">
        <v>2144.2600000000002</v>
      </c>
    </row>
    <row r="122" spans="1:10" ht="0.95" customHeight="1" thickTop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spans="1:10" ht="24" customHeight="1">
      <c r="A123" s="52" t="s">
        <v>70</v>
      </c>
      <c r="B123" s="52"/>
      <c r="C123" s="52"/>
      <c r="D123" s="52" t="s">
        <v>71</v>
      </c>
      <c r="E123" s="52"/>
      <c r="F123" s="97"/>
      <c r="G123" s="97"/>
      <c r="H123" s="53"/>
      <c r="I123" s="52"/>
      <c r="J123" s="51">
        <v>1715.7</v>
      </c>
    </row>
    <row r="124" spans="1:10" ht="18" customHeight="1">
      <c r="A124" s="50" t="s">
        <v>72</v>
      </c>
      <c r="B124" s="48" t="s">
        <v>10</v>
      </c>
      <c r="C124" s="50" t="s">
        <v>11</v>
      </c>
      <c r="D124" s="50" t="s">
        <v>12</v>
      </c>
      <c r="E124" s="91" t="s">
        <v>13</v>
      </c>
      <c r="F124" s="91"/>
      <c r="G124" s="49" t="s">
        <v>14</v>
      </c>
      <c r="H124" s="48" t="s">
        <v>15</v>
      </c>
      <c r="I124" s="48" t="s">
        <v>16</v>
      </c>
      <c r="J124" s="48" t="s">
        <v>18</v>
      </c>
    </row>
    <row r="125" spans="1:10" ht="24" customHeight="1">
      <c r="A125" s="46" t="s">
        <v>95</v>
      </c>
      <c r="B125" s="47" t="s">
        <v>73</v>
      </c>
      <c r="C125" s="46" t="s">
        <v>32</v>
      </c>
      <c r="D125" s="46" t="s">
        <v>74</v>
      </c>
      <c r="E125" s="92" t="s">
        <v>75</v>
      </c>
      <c r="F125" s="92"/>
      <c r="G125" s="45" t="s">
        <v>35</v>
      </c>
      <c r="H125" s="44">
        <v>1</v>
      </c>
      <c r="I125" s="43">
        <v>2.4700000000000002</v>
      </c>
      <c r="J125" s="43">
        <v>2.4700000000000002</v>
      </c>
    </row>
    <row r="126" spans="1:10" ht="24" customHeight="1">
      <c r="A126" s="41" t="s">
        <v>94</v>
      </c>
      <c r="B126" s="42" t="s">
        <v>93</v>
      </c>
      <c r="C126" s="41" t="s">
        <v>32</v>
      </c>
      <c r="D126" s="41" t="s">
        <v>92</v>
      </c>
      <c r="E126" s="93" t="s">
        <v>75</v>
      </c>
      <c r="F126" s="93"/>
      <c r="G126" s="40" t="s">
        <v>91</v>
      </c>
      <c r="H126" s="39">
        <v>0.14000000000000001</v>
      </c>
      <c r="I126" s="38">
        <v>16.43</v>
      </c>
      <c r="J126" s="38">
        <v>2.2999999999999998</v>
      </c>
    </row>
    <row r="127" spans="1:10" ht="24" customHeight="1">
      <c r="A127" s="36" t="s">
        <v>90</v>
      </c>
      <c r="B127" s="37" t="s">
        <v>89</v>
      </c>
      <c r="C127" s="36" t="s">
        <v>32</v>
      </c>
      <c r="D127" s="36" t="s">
        <v>88</v>
      </c>
      <c r="E127" s="94" t="s">
        <v>68</v>
      </c>
      <c r="F127" s="94"/>
      <c r="G127" s="35" t="s">
        <v>87</v>
      </c>
      <c r="H127" s="34">
        <v>0.05</v>
      </c>
      <c r="I127" s="33">
        <v>3.4</v>
      </c>
      <c r="J127" s="33">
        <v>0.17</v>
      </c>
    </row>
    <row r="128" spans="1:10">
      <c r="A128" s="32"/>
      <c r="B128" s="32"/>
      <c r="C128" s="32"/>
      <c r="D128" s="32"/>
      <c r="E128" s="32" t="s">
        <v>86</v>
      </c>
      <c r="F128" s="31">
        <v>1.58</v>
      </c>
      <c r="G128" s="32" t="s">
        <v>85</v>
      </c>
      <c r="H128" s="31">
        <v>0</v>
      </c>
      <c r="I128" s="32" t="s">
        <v>84</v>
      </c>
      <c r="J128" s="31">
        <v>1.58</v>
      </c>
    </row>
    <row r="129" spans="1:10">
      <c r="A129" s="32"/>
      <c r="B129" s="32"/>
      <c r="C129" s="32"/>
      <c r="D129" s="32"/>
      <c r="E129" s="32" t="s">
        <v>83</v>
      </c>
      <c r="F129" s="31">
        <v>0.54</v>
      </c>
      <c r="G129" s="32"/>
      <c r="H129" s="95" t="s">
        <v>82</v>
      </c>
      <c r="I129" s="95"/>
      <c r="J129" s="31">
        <v>3.01</v>
      </c>
    </row>
    <row r="130" spans="1:10" ht="30" customHeight="1" thickBot="1">
      <c r="A130" s="25"/>
      <c r="B130" s="25"/>
      <c r="C130" s="25"/>
      <c r="D130" s="25"/>
      <c r="E130" s="25"/>
      <c r="F130" s="25"/>
      <c r="G130" s="25" t="s">
        <v>81</v>
      </c>
      <c r="H130" s="30">
        <v>570</v>
      </c>
      <c r="I130" s="25" t="s">
        <v>80</v>
      </c>
      <c r="J130" s="29">
        <v>1715.7</v>
      </c>
    </row>
    <row r="131" spans="1:10" ht="0.95" customHeight="1" thickTop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spans="1:10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 spans="1:10">
      <c r="A133" s="88"/>
      <c r="B133" s="88"/>
      <c r="C133" s="88"/>
      <c r="D133" s="26"/>
      <c r="E133" s="25"/>
      <c r="F133" s="89" t="s">
        <v>76</v>
      </c>
      <c r="G133" s="88"/>
      <c r="H133" s="90">
        <v>135677.88</v>
      </c>
      <c r="I133" s="88"/>
      <c r="J133" s="88"/>
    </row>
    <row r="134" spans="1:10">
      <c r="A134" s="88"/>
      <c r="B134" s="88"/>
      <c r="C134" s="88"/>
      <c r="D134" s="26"/>
      <c r="E134" s="25"/>
      <c r="F134" s="89" t="s">
        <v>77</v>
      </c>
      <c r="G134" s="88"/>
      <c r="H134" s="90">
        <v>30148.99</v>
      </c>
      <c r="I134" s="88"/>
      <c r="J134" s="88"/>
    </row>
    <row r="135" spans="1:10">
      <c r="A135" s="88"/>
      <c r="B135" s="88"/>
      <c r="C135" s="88"/>
      <c r="D135" s="26"/>
      <c r="E135" s="25"/>
      <c r="F135" s="89" t="s">
        <v>78</v>
      </c>
      <c r="G135" s="88"/>
      <c r="H135" s="90">
        <v>165826.87</v>
      </c>
      <c r="I135" s="88"/>
      <c r="J135" s="88"/>
    </row>
    <row r="136" spans="1:10" ht="60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r="137" spans="1:10" ht="50.1" customHeight="1">
      <c r="A137" s="80" t="s">
        <v>79</v>
      </c>
      <c r="B137" s="81"/>
      <c r="C137" s="81"/>
      <c r="D137" s="81"/>
      <c r="E137" s="81"/>
      <c r="F137" s="81"/>
      <c r="G137" s="81"/>
      <c r="H137" s="81"/>
      <c r="I137" s="81"/>
      <c r="J137" s="81"/>
    </row>
  </sheetData>
  <mergeCells count="11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44:F44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52:F52"/>
    <mergeCell ref="H54:I54"/>
    <mergeCell ref="E57:F57"/>
    <mergeCell ref="E37:F37"/>
    <mergeCell ref="E38:F38"/>
    <mergeCell ref="E39:F39"/>
    <mergeCell ref="E40:F40"/>
    <mergeCell ref="E41:F41"/>
    <mergeCell ref="E42:F42"/>
    <mergeCell ref="E43:F43"/>
    <mergeCell ref="E46:F46"/>
    <mergeCell ref="E47:F47"/>
    <mergeCell ref="E48:F48"/>
    <mergeCell ref="E49:F49"/>
    <mergeCell ref="E50:F50"/>
    <mergeCell ref="E51:F51"/>
    <mergeCell ref="E45:F45"/>
    <mergeCell ref="E58:F58"/>
    <mergeCell ref="E59:F59"/>
    <mergeCell ref="H61:I61"/>
    <mergeCell ref="E64:F64"/>
    <mergeCell ref="E65:F65"/>
    <mergeCell ref="E66:F66"/>
    <mergeCell ref="H68:I68"/>
    <mergeCell ref="E71:F71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H120:I120"/>
    <mergeCell ref="F123:G123"/>
    <mergeCell ref="A135:C135"/>
    <mergeCell ref="F135:G135"/>
    <mergeCell ref="H135:J135"/>
    <mergeCell ref="A137:J137"/>
    <mergeCell ref="E124:F124"/>
    <mergeCell ref="E125:F125"/>
    <mergeCell ref="E126:F126"/>
    <mergeCell ref="E127:F127"/>
    <mergeCell ref="H129:I129"/>
    <mergeCell ref="A133:C133"/>
    <mergeCell ref="F133:G133"/>
    <mergeCell ref="H133:J133"/>
    <mergeCell ref="A134:C134"/>
    <mergeCell ref="F134:G134"/>
    <mergeCell ref="H134:J134"/>
  </mergeCells>
  <pageMargins left="0.51181102362204722" right="0.51181102362204722" top="1.2749999999999999" bottom="0.98425196850393704" header="0.51181102362204722" footer="0.51181102362204722"/>
  <pageSetup paperSize="9" scale="73" fitToHeight="0" orientation="landscape" r:id="rId1"/>
  <headerFooter>
    <oddHeader>&amp;L&amp;G&amp;C&amp;"Arial,Negrito"&amp;UPREFEITURA MUNICIPAL DE PARANAÍTA&amp;U
&amp;9ESTADO DE MATO GROSSO
CNPJ 03.239.043/0001-12&amp;11
&amp;R&amp;G</oddHeader>
    <oddFooter xml:space="preserve">Rua Alceu Rossi s/nº - Centro – CEP 78590-000 – Paranaíta/MT – Telefax (66) 3563-2700 www.paranaita.mt.gov.br
Departamento de Engenharia – Paranaíta/MT – Tel.(66) 3563-2706 engenharia_pta2016@outlook.com
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OutlineSymbols="0" view="pageLayout" workbookViewId="0">
      <selection sqref="A1:XFD14"/>
    </sheetView>
  </sheetViews>
  <sheetFormatPr defaultRowHeight="14.25"/>
  <cols>
    <col min="1" max="1" width="20" style="23" bestFit="1" customWidth="1"/>
    <col min="2" max="2" width="60" style="23" bestFit="1" customWidth="1"/>
    <col min="3" max="3" width="16.75" style="23" customWidth="1"/>
    <col min="4" max="5" width="13.875" style="23" customWidth="1"/>
    <col min="6" max="6" width="12.375" style="23" customWidth="1"/>
    <col min="7" max="7" width="14.375" style="23" customWidth="1"/>
    <col min="8" max="33" width="12" style="23" bestFit="1" customWidth="1"/>
    <col min="34" max="16384" width="9" style="23"/>
  </cols>
  <sheetData>
    <row r="1" spans="1:10" ht="15">
      <c r="A1" s="99" t="s">
        <v>199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30">
      <c r="A2" s="50" t="s">
        <v>9</v>
      </c>
      <c r="B2" s="50" t="s">
        <v>12</v>
      </c>
      <c r="C2" s="77" t="s">
        <v>198</v>
      </c>
      <c r="D2" s="78"/>
      <c r="E2" s="78"/>
      <c r="F2" s="79"/>
      <c r="G2" s="48" t="s">
        <v>197</v>
      </c>
    </row>
    <row r="3" spans="1:10" ht="15">
      <c r="A3" s="50"/>
      <c r="B3" s="50"/>
      <c r="C3" s="50">
        <v>1</v>
      </c>
      <c r="D3" s="50">
        <v>2</v>
      </c>
      <c r="E3" s="50">
        <v>3</v>
      </c>
      <c r="F3" s="50">
        <v>4</v>
      </c>
      <c r="G3" s="48"/>
    </row>
    <row r="4" spans="1:10" ht="24" customHeight="1">
      <c r="A4" s="52" t="s">
        <v>20</v>
      </c>
      <c r="B4" s="52" t="s">
        <v>21</v>
      </c>
      <c r="C4" s="71">
        <v>0.25</v>
      </c>
      <c r="D4" s="71">
        <v>0.25</v>
      </c>
      <c r="E4" s="71">
        <v>0.25</v>
      </c>
      <c r="F4" s="71">
        <v>0.25</v>
      </c>
      <c r="G4" s="70">
        <f>SUM(C4:F4)</f>
        <v>1</v>
      </c>
    </row>
    <row r="5" spans="1:10" ht="24" customHeight="1">
      <c r="A5" s="52"/>
      <c r="B5" s="52"/>
      <c r="C5" s="69">
        <f>C4*G5</f>
        <v>1565.3675000000001</v>
      </c>
      <c r="D5" s="69">
        <f>D4*G5</f>
        <v>1565.3675000000001</v>
      </c>
      <c r="E5" s="69">
        <f>E4*G5</f>
        <v>1565.3675000000001</v>
      </c>
      <c r="F5" s="69">
        <f>F4*G5</f>
        <v>1565.3675000000001</v>
      </c>
      <c r="G5" s="68">
        <v>6261.47</v>
      </c>
      <c r="I5" s="73"/>
    </row>
    <row r="6" spans="1:10" ht="24" customHeight="1">
      <c r="A6" s="65" t="s">
        <v>28</v>
      </c>
      <c r="B6" s="65" t="s">
        <v>29</v>
      </c>
      <c r="C6" s="67">
        <v>0.4</v>
      </c>
      <c r="D6" s="67">
        <v>0.1</v>
      </c>
      <c r="E6" s="67">
        <v>0.1</v>
      </c>
      <c r="F6" s="67">
        <v>0.4</v>
      </c>
      <c r="G6" s="66">
        <f>SUM(C6:F6)</f>
        <v>1</v>
      </c>
    </row>
    <row r="7" spans="1:10" ht="24" customHeight="1">
      <c r="A7" s="65"/>
      <c r="B7" s="65"/>
      <c r="C7" s="72">
        <f>C6*G7</f>
        <v>9242.4240000000009</v>
      </c>
      <c r="D7" s="72">
        <f>D6*G7</f>
        <v>2310.6060000000002</v>
      </c>
      <c r="E7" s="72">
        <f>E6*G7</f>
        <v>2310.6060000000002</v>
      </c>
      <c r="F7" s="64">
        <f>F6*G7</f>
        <v>9242.4240000000009</v>
      </c>
      <c r="G7" s="63">
        <v>23106.06</v>
      </c>
    </row>
    <row r="8" spans="1:10" ht="24" customHeight="1">
      <c r="A8" s="52" t="s">
        <v>52</v>
      </c>
      <c r="B8" s="52" t="s">
        <v>53</v>
      </c>
      <c r="C8" s="71">
        <v>0.1</v>
      </c>
      <c r="D8" s="71">
        <v>0.3</v>
      </c>
      <c r="E8" s="71">
        <v>0.3</v>
      </c>
      <c r="F8" s="71">
        <v>0.3</v>
      </c>
      <c r="G8" s="70">
        <f>SUM(C8:F8)</f>
        <v>1</v>
      </c>
    </row>
    <row r="9" spans="1:10" ht="24" customHeight="1">
      <c r="A9" s="52"/>
      <c r="B9" s="52"/>
      <c r="C9" s="69">
        <f>C8*G9</f>
        <v>13474.364000000001</v>
      </c>
      <c r="D9" s="69">
        <f>D8*G9</f>
        <v>40423.092000000004</v>
      </c>
      <c r="E9" s="69">
        <f>E8*G9</f>
        <v>40423.092000000004</v>
      </c>
      <c r="F9" s="69">
        <f>F8*G9</f>
        <v>40423.092000000004</v>
      </c>
      <c r="G9" s="68">
        <v>134743.64000000001</v>
      </c>
    </row>
    <row r="10" spans="1:10" ht="24" customHeight="1">
      <c r="A10" s="65" t="s">
        <v>70</v>
      </c>
      <c r="B10" s="65" t="s">
        <v>71</v>
      </c>
      <c r="C10" s="67">
        <v>0</v>
      </c>
      <c r="D10" s="67">
        <v>0</v>
      </c>
      <c r="E10" s="67">
        <v>0</v>
      </c>
      <c r="F10" s="67">
        <v>1</v>
      </c>
      <c r="G10" s="66">
        <f>SUM(C10:F10)</f>
        <v>1</v>
      </c>
    </row>
    <row r="11" spans="1:10" ht="24" customHeight="1">
      <c r="A11" s="65"/>
      <c r="B11" s="65"/>
      <c r="C11" s="64">
        <f>C10*G11</f>
        <v>0</v>
      </c>
      <c r="D11" s="64">
        <f>D10*G11</f>
        <v>0</v>
      </c>
      <c r="E11" s="64">
        <f>E10*G11</f>
        <v>0</v>
      </c>
      <c r="F11" s="64">
        <f>F10*G11</f>
        <v>1715.7</v>
      </c>
      <c r="G11" s="63">
        <v>1715.7</v>
      </c>
    </row>
    <row r="12" spans="1:10" ht="15">
      <c r="A12" s="62"/>
      <c r="B12" s="62"/>
      <c r="C12" s="61">
        <f>SUM(C9,C11,C7,C5)</f>
        <v>24282.155500000001</v>
      </c>
      <c r="D12" s="61">
        <f>SUM(D9,D11,D7,D5)</f>
        <v>44299.065500000004</v>
      </c>
      <c r="E12" s="61">
        <f>SUM(E9,E11,E7,E5)</f>
        <v>44299.065500000004</v>
      </c>
      <c r="F12" s="61">
        <f>SUM(F9,F11,F7,F5)</f>
        <v>52946.583500000001</v>
      </c>
      <c r="G12" s="61">
        <f>SUM(G9,G11,G7,G5)</f>
        <v>165826.87000000002</v>
      </c>
      <c r="H12" s="27"/>
      <c r="I12" s="27"/>
      <c r="J12" s="27"/>
    </row>
    <row r="13" spans="1:10" ht="60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50.1" customHeight="1">
      <c r="A14" s="80" t="s">
        <v>79</v>
      </c>
      <c r="B14" s="81"/>
      <c r="C14" s="81"/>
      <c r="D14" s="81"/>
      <c r="E14" s="81"/>
      <c r="F14" s="81"/>
      <c r="G14" s="81"/>
      <c r="H14" s="81"/>
      <c r="I14" s="81"/>
      <c r="J14" s="81"/>
    </row>
  </sheetData>
  <mergeCells count="3">
    <mergeCell ref="A14:J14"/>
    <mergeCell ref="C2:F2"/>
    <mergeCell ref="A1:J1"/>
  </mergeCells>
  <pageMargins left="0.5" right="0.5" top="1" bottom="1" header="0.5" footer="0.5"/>
  <pageSetup paperSize="8" orientation="landscape" r:id="rId1"/>
  <headerFooter>
    <oddFooter xml:space="preserve">Rua Alceu Rossi s/nº - Centro – CEP 78590-000 – Paranaíta/MT – Telefax (66) 3563-2700 www.paranaita.mt.gov.br
Departamento de Engenharia – Paranaíta/MT – Tel.(66) 3563-2706 engenharia_pta2016@outlook.com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showOutlineSymbols="0" showWhiteSpace="0" workbookViewId="0">
      <selection activeCell="A19" sqref="A19:XFD19"/>
    </sheetView>
  </sheetViews>
  <sheetFormatPr defaultRowHeight="14.25"/>
  <cols>
    <col min="1" max="1" width="17" style="23" bestFit="1" customWidth="1"/>
    <col min="2" max="2" width="60" style="23" bestFit="1" customWidth="1"/>
    <col min="3" max="3" width="5" style="23" bestFit="1" customWidth="1"/>
    <col min="4" max="4" width="10" style="23" bestFit="1" customWidth="1"/>
    <col min="5" max="5" width="60" style="23" bestFit="1" customWidth="1"/>
    <col min="6" max="16384" width="9" style="23"/>
  </cols>
  <sheetData>
    <row r="1" spans="1:5" ht="15">
      <c r="A1" s="99" t="s">
        <v>219</v>
      </c>
      <c r="B1" s="81"/>
      <c r="C1" s="81"/>
      <c r="D1" s="81"/>
      <c r="E1" s="81"/>
    </row>
    <row r="2" spans="1:5" ht="30" customHeight="1">
      <c r="A2" s="50" t="s">
        <v>9</v>
      </c>
      <c r="B2" s="50" t="s">
        <v>12</v>
      </c>
      <c r="C2" s="49" t="s">
        <v>14</v>
      </c>
      <c r="D2" s="48" t="s">
        <v>15</v>
      </c>
      <c r="E2" s="50" t="s">
        <v>219</v>
      </c>
    </row>
    <row r="3" spans="1:5" ht="24" customHeight="1">
      <c r="A3" s="52" t="s">
        <v>20</v>
      </c>
      <c r="B3" s="52" t="s">
        <v>21</v>
      </c>
      <c r="C3" s="74"/>
      <c r="D3" s="53"/>
      <c r="E3" s="52"/>
    </row>
    <row r="4" spans="1:5" ht="24" customHeight="1">
      <c r="A4" s="46" t="s">
        <v>22</v>
      </c>
      <c r="B4" s="46" t="s">
        <v>25</v>
      </c>
      <c r="C4" s="45" t="s">
        <v>27</v>
      </c>
      <c r="D4" s="47" t="s">
        <v>218</v>
      </c>
      <c r="E4" s="46" t="s">
        <v>217</v>
      </c>
    </row>
    <row r="5" spans="1:5" ht="24" customHeight="1">
      <c r="A5" s="52" t="s">
        <v>28</v>
      </c>
      <c r="B5" s="52" t="s">
        <v>29</v>
      </c>
      <c r="C5" s="74"/>
      <c r="D5" s="53"/>
      <c r="E5" s="52"/>
    </row>
    <row r="6" spans="1:5" ht="24" customHeight="1">
      <c r="A6" s="46" t="s">
        <v>30</v>
      </c>
      <c r="B6" s="46" t="s">
        <v>33</v>
      </c>
      <c r="C6" s="45" t="s">
        <v>35</v>
      </c>
      <c r="D6" s="47" t="s">
        <v>216</v>
      </c>
      <c r="E6" s="46" t="s">
        <v>215</v>
      </c>
    </row>
    <row r="7" spans="1:5" ht="36" customHeight="1">
      <c r="A7" s="46" t="s">
        <v>36</v>
      </c>
      <c r="B7" s="46" t="s">
        <v>38</v>
      </c>
      <c r="C7" s="45" t="s">
        <v>35</v>
      </c>
      <c r="D7" s="47" t="s">
        <v>214</v>
      </c>
      <c r="E7" s="46" t="s">
        <v>213</v>
      </c>
    </row>
    <row r="8" spans="1:5" ht="24" customHeight="1">
      <c r="A8" s="46" t="s">
        <v>39</v>
      </c>
      <c r="B8" s="46" t="s">
        <v>41</v>
      </c>
      <c r="C8" s="45" t="s">
        <v>43</v>
      </c>
      <c r="D8" s="47" t="s">
        <v>212</v>
      </c>
      <c r="E8" s="46" t="s">
        <v>211</v>
      </c>
    </row>
    <row r="9" spans="1:5" ht="24" customHeight="1">
      <c r="A9" s="46" t="s">
        <v>44</v>
      </c>
      <c r="B9" s="46" t="s">
        <v>46</v>
      </c>
      <c r="C9" s="45" t="s">
        <v>35</v>
      </c>
      <c r="D9" s="47" t="s">
        <v>201</v>
      </c>
      <c r="E9" s="46" t="s">
        <v>200</v>
      </c>
    </row>
    <row r="10" spans="1:5" ht="24" customHeight="1">
      <c r="A10" s="46" t="s">
        <v>48</v>
      </c>
      <c r="B10" s="46" t="s">
        <v>50</v>
      </c>
      <c r="C10" s="45" t="s">
        <v>43</v>
      </c>
      <c r="D10" s="47" t="s">
        <v>210</v>
      </c>
      <c r="E10" s="46" t="s">
        <v>209</v>
      </c>
    </row>
    <row r="11" spans="1:5" ht="24" customHeight="1">
      <c r="A11" s="52" t="s">
        <v>52</v>
      </c>
      <c r="B11" s="52" t="s">
        <v>53</v>
      </c>
      <c r="C11" s="74"/>
      <c r="D11" s="53"/>
      <c r="E11" s="52"/>
    </row>
    <row r="12" spans="1:5" ht="24" customHeight="1">
      <c r="A12" s="46" t="s">
        <v>54</v>
      </c>
      <c r="B12" s="46" t="s">
        <v>56</v>
      </c>
      <c r="C12" s="45" t="s">
        <v>57</v>
      </c>
      <c r="D12" s="47" t="s">
        <v>201</v>
      </c>
      <c r="E12" s="46" t="s">
        <v>208</v>
      </c>
    </row>
    <row r="13" spans="1:5" ht="36" customHeight="1">
      <c r="A13" s="46" t="s">
        <v>58</v>
      </c>
      <c r="B13" s="46" t="s">
        <v>60</v>
      </c>
      <c r="C13" s="45" t="s">
        <v>43</v>
      </c>
      <c r="D13" s="47" t="s">
        <v>207</v>
      </c>
      <c r="E13" s="46" t="s">
        <v>206</v>
      </c>
    </row>
    <row r="14" spans="1:5" ht="48" customHeight="1">
      <c r="A14" s="46" t="s">
        <v>61</v>
      </c>
      <c r="B14" s="46" t="s">
        <v>63</v>
      </c>
      <c r="C14" s="45" t="s">
        <v>35</v>
      </c>
      <c r="D14" s="47" t="s">
        <v>205</v>
      </c>
      <c r="E14" s="46" t="s">
        <v>204</v>
      </c>
    </row>
    <row r="15" spans="1:5" ht="24" customHeight="1">
      <c r="A15" s="57" t="s">
        <v>65</v>
      </c>
      <c r="B15" s="57" t="s">
        <v>67</v>
      </c>
      <c r="C15" s="56" t="s">
        <v>69</v>
      </c>
      <c r="D15" s="58" t="s">
        <v>203</v>
      </c>
      <c r="E15" s="57" t="s">
        <v>202</v>
      </c>
    </row>
    <row r="16" spans="1:5" ht="24" customHeight="1">
      <c r="A16" s="52" t="s">
        <v>70</v>
      </c>
      <c r="B16" s="52" t="s">
        <v>71</v>
      </c>
      <c r="C16" s="74"/>
      <c r="D16" s="53"/>
      <c r="E16" s="52"/>
    </row>
    <row r="17" spans="1:5" ht="24" customHeight="1">
      <c r="A17" s="46" t="s">
        <v>72</v>
      </c>
      <c r="B17" s="46" t="s">
        <v>74</v>
      </c>
      <c r="C17" s="45" t="s">
        <v>35</v>
      </c>
      <c r="D17" s="47" t="s">
        <v>201</v>
      </c>
      <c r="E17" s="46" t="s">
        <v>200</v>
      </c>
    </row>
    <row r="18" spans="1:5">
      <c r="A18" s="27"/>
      <c r="B18" s="27"/>
      <c r="C18" s="27"/>
      <c r="D18" s="27"/>
      <c r="E18" s="27"/>
    </row>
    <row r="19" spans="1:5" ht="50.1" customHeight="1">
      <c r="A19" s="80" t="s">
        <v>79</v>
      </c>
      <c r="B19" s="81"/>
      <c r="C19" s="81"/>
      <c r="D19" s="81"/>
      <c r="E19" s="81"/>
    </row>
  </sheetData>
  <mergeCells count="2">
    <mergeCell ref="A19:E19"/>
    <mergeCell ref="A1:E1"/>
  </mergeCells>
  <pageMargins left="0.5" right="0.5" top="1" bottom="1" header="0.5" footer="0.5"/>
  <pageSetup paperSize="9" scale="81" fitToHeight="0" orientation="landscape" r:id="rId1"/>
  <headerFooter>
    <oddFooter xml:space="preserve">Rua Alceu Rossi s/nº - Centro – CEP 78590-000 – Paranaíta/MT – Telefax (66) 3563-2700 www.paranaita.mt.gov.br
Departamento de Engenharia – Paranaíta/MT – Tel.(66) 3563-2706 engenharia_pta2016@outlook.com
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Cronograma 02</vt:lpstr>
      <vt:lpstr>Orçamento Sintético</vt:lpstr>
      <vt:lpstr>Orçamento Analítico</vt:lpstr>
      <vt:lpstr>Cronograma</vt:lpstr>
      <vt:lpstr>Memória de Cálculo</vt:lpstr>
      <vt:lpstr>Cronograma!Area_de_impressao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Licitacao7</cp:lastModifiedBy>
  <cp:revision>0</cp:revision>
  <cp:lastPrinted>2019-04-02T18:49:52Z</cp:lastPrinted>
  <dcterms:created xsi:type="dcterms:W3CDTF">2019-02-15T13:52:17Z</dcterms:created>
  <dcterms:modified xsi:type="dcterms:W3CDTF">2019-04-02T19:01:29Z</dcterms:modified>
</cp:coreProperties>
</file>