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 yWindow="-60" windowWidth="16215" windowHeight="11520"/>
  </bookViews>
  <sheets>
    <sheet name="Resumo" sheetId="4" r:id="rId1"/>
    <sheet name="Orcamento" sheetId="7" r:id="rId2"/>
    <sheet name="Cronograma" sheetId="6" r:id="rId3"/>
  </sheets>
  <externalReferences>
    <externalReference r:id="rId4"/>
    <externalReference r:id="rId5"/>
    <externalReference r:id="rId6"/>
    <externalReference r:id="rId7"/>
    <externalReference r:id="rId8"/>
  </externalReferences>
  <definedNames>
    <definedName name="\s">#N/A</definedName>
    <definedName name="_30_nov_95" localSheetId="1">'[1]Coeficientes Tempo de Serviço'!#REF!</definedName>
    <definedName name="_30_nov_95">'[1]Coeficientes Tempo de Serviço'!#REF!</definedName>
    <definedName name="_xlnm._FilterDatabase" localSheetId="1" hidden="1">Orcamento!$A$8:$L$36</definedName>
    <definedName name="Á1" localSheetId="1">#REF!</definedName>
    <definedName name="Á1">#REF!</definedName>
    <definedName name="AltImper" localSheetId="1">#REF!</definedName>
    <definedName name="AltImper">#REF!</definedName>
    <definedName name="AM" localSheetId="1">#REF!</definedName>
    <definedName name="AM">#REF!</definedName>
    <definedName name="_xlnm.Print_Area" localSheetId="2">Cronograma!$B$2:$M$26</definedName>
    <definedName name="_xlnm.Print_Area" localSheetId="1">Orcamento!$A$1:$L$49</definedName>
    <definedName name="_xlnm.Print_Area" localSheetId="0">Resumo!$B$2:$I$25</definedName>
    <definedName name="_xlnm.Print_Area">#REF!</definedName>
    <definedName name="arredondamento" localSheetId="1">#REF!</definedName>
    <definedName name="arredondamento">#REF!</definedName>
    <definedName name="_xlnm.Database" localSheetId="1">#REF!</definedName>
    <definedName name="_xlnm.Database">#REF!</definedName>
    <definedName name="bdi" localSheetId="1">#REF!</definedName>
    <definedName name="bdi">#REF!</definedName>
    <definedName name="BuiltIn_Print_Area" localSheetId="1">#REF!</definedName>
    <definedName name="BuiltIn_Print_Area">#REF!</definedName>
    <definedName name="CM" localSheetId="1">#REF!</definedName>
    <definedName name="CM">#REF!</definedName>
    <definedName name="Data_atual" localSheetId="1">'[1]Coeficientes Tempo de Serviço'!#REF!</definedName>
    <definedName name="Data_atual">'[1]Coeficientes Tempo de Serviço'!#REF!</definedName>
    <definedName name="dia3estac" localSheetId="1">#REF!</definedName>
    <definedName name="dia3estac">#REF!</definedName>
    <definedName name="diaestaca">[3]Bloco!$G$10:$G$21</definedName>
    <definedName name="DP" localSheetId="1">#REF!</definedName>
    <definedName name="DP">#REF!</definedName>
    <definedName name="EspecLast" localSheetId="1">[4]Sapata!#REF!</definedName>
    <definedName name="EspecLast">[4]Sapata!#REF!</definedName>
    <definedName name="estaca" localSheetId="1">#REF!</definedName>
    <definedName name="estaca">#REF!</definedName>
    <definedName name="estagios" localSheetId="1">'[1]Coeficientes Tempo de Serviço'!#REF!</definedName>
    <definedName name="estagios">'[1]Coeficientes Tempo de Serviço'!#REF!</definedName>
    <definedName name="LargEsc" localSheetId="1">[4]Sapata!#REF!</definedName>
    <definedName name="LargEsc">[4]Sapata!#REF!</definedName>
    <definedName name="LargLast" localSheetId="1">[4]Sapata!#REF!</definedName>
    <definedName name="LargLast">[4]Sapata!#REF!</definedName>
    <definedName name="meses" localSheetId="1">#REF!</definedName>
    <definedName name="meses">#REF!</definedName>
    <definedName name="pa">[5]outros!$A$2</definedName>
    <definedName name="qtd3esta" localSheetId="1">#REF!</definedName>
    <definedName name="qtd3esta">#REF!</definedName>
    <definedName name="qtdestac">[3]Bloco!$H$10:$H$21</definedName>
    <definedName name="Serviços_particulares" localSheetId="1">'[1]Coeficientes Tempo de Serviço'!#REF!</definedName>
    <definedName name="Serviços_particulares">'[1]Coeficientes Tempo de Serviço'!#REF!</definedName>
    <definedName name="_xlnm.Print_Titles" localSheetId="2">Cronograma!$2:$13</definedName>
    <definedName name="_xlnm.Print_Titles" localSheetId="0">Resumo!$2:$13</definedName>
    <definedName name="TOTAL" localSheetId="1">#REF!</definedName>
    <definedName name="TOTAL">#REF!</definedName>
    <definedName name="totestaca" localSheetId="1">#REF!</definedName>
    <definedName name="totestaca">#REF!</definedName>
    <definedName name="TxEmp" localSheetId="1">[4]Sapata!#REF!</definedName>
    <definedName name="TxEmp">[4]Sapata!#REF!</definedName>
    <definedName name="zazadss" localSheetId="1">#REF!</definedName>
    <definedName name="zazadss">#REF!</definedName>
  </definedNames>
  <calcPr calcId="124519"/>
</workbook>
</file>

<file path=xl/calcChain.xml><?xml version="1.0" encoding="utf-8"?>
<calcChain xmlns="http://schemas.openxmlformats.org/spreadsheetml/2006/main">
  <c r="H10" i="7"/>
  <c r="I10"/>
  <c r="H11"/>
  <c r="I11"/>
  <c r="J11" s="1"/>
  <c r="J10" s="1"/>
  <c r="H12"/>
  <c r="I12"/>
  <c r="J12" s="1"/>
  <c r="H13"/>
  <c r="I13"/>
  <c r="J13" s="1"/>
  <c r="H14"/>
  <c r="I14"/>
  <c r="J14" s="1"/>
  <c r="H15"/>
  <c r="I15"/>
  <c r="H16"/>
  <c r="I16"/>
  <c r="J16" s="1"/>
  <c r="J15" s="1"/>
  <c r="H17"/>
  <c r="I17"/>
  <c r="H18"/>
  <c r="I18"/>
  <c r="J18" s="1"/>
  <c r="H19"/>
  <c r="I19"/>
  <c r="J19" s="1"/>
  <c r="H20"/>
  <c r="I20"/>
  <c r="J20" s="1"/>
  <c r="H21"/>
  <c r="I21"/>
  <c r="J21" s="1"/>
  <c r="H22"/>
  <c r="I22"/>
  <c r="J22" s="1"/>
  <c r="H23"/>
  <c r="I23"/>
  <c r="J23" s="1"/>
  <c r="H24"/>
  <c r="I24"/>
  <c r="J24" s="1"/>
  <c r="H25"/>
  <c r="I25"/>
  <c r="J25"/>
  <c r="H26"/>
  <c r="I26"/>
  <c r="J26" s="1"/>
  <c r="H27"/>
  <c r="I27"/>
  <c r="J27" s="1"/>
  <c r="H28"/>
  <c r="I28"/>
  <c r="H29"/>
  <c r="I29"/>
  <c r="J29" s="1"/>
  <c r="H30"/>
  <c r="I30"/>
  <c r="J30" s="1"/>
  <c r="H31"/>
  <c r="J31" s="1"/>
  <c r="I31"/>
  <c r="H32"/>
  <c r="I32"/>
  <c r="J32" s="1"/>
  <c r="H33"/>
  <c r="I33"/>
  <c r="J33" s="1"/>
  <c r="H34"/>
  <c r="I34"/>
  <c r="H35"/>
  <c r="I35"/>
  <c r="J35" s="1"/>
  <c r="J34" s="1"/>
  <c r="H36"/>
  <c r="I36"/>
  <c r="J36" s="1"/>
  <c r="J17" l="1"/>
  <c r="J28"/>
  <c r="D10" i="6"/>
  <c r="D9"/>
  <c r="D17"/>
  <c r="H17" i="4"/>
  <c r="H18" s="1"/>
  <c r="F17" i="6" s="1"/>
  <c r="F18" l="1"/>
  <c r="E17" s="1"/>
  <c r="L17"/>
  <c r="L18" s="1"/>
  <c r="J17"/>
  <c r="J18" s="1"/>
  <c r="H17"/>
  <c r="H18" s="1"/>
  <c r="L19" l="1"/>
  <c r="K19" s="1"/>
  <c r="K18"/>
  <c r="G18"/>
  <c r="E18"/>
  <c r="I18"/>
  <c r="J19"/>
  <c r="I19" s="1"/>
</calcChain>
</file>

<file path=xl/sharedStrings.xml><?xml version="1.0" encoding="utf-8"?>
<sst xmlns="http://schemas.openxmlformats.org/spreadsheetml/2006/main" count="140" uniqueCount="103">
  <si>
    <t>PREFEITURA MUNICIPAL DE PARANAÍTA</t>
  </si>
  <si>
    <t>ESTADO DE MATO GROSSO</t>
  </si>
  <si>
    <t>CNPJ 03.239.043/0001-12</t>
  </si>
  <si>
    <t>ITEM</t>
  </si>
  <si>
    <t>DESCRIÇÃO</t>
  </si>
  <si>
    <t>Objeto:</t>
  </si>
  <si>
    <t>TOTAL GERAL R$</t>
  </si>
  <si>
    <t>UND</t>
  </si>
  <si>
    <t>QUANT.</t>
  </si>
  <si>
    <t>VALOR MÉDIO UNIT.</t>
  </si>
  <si>
    <t>VALOR MÉDIO TOTAL</t>
  </si>
  <si>
    <t>Local:</t>
  </si>
  <si>
    <t>PLANILHA COM PREÇO DE REFERÊNCIA MÉDIO</t>
  </si>
  <si>
    <t>CRONOGRAMA FÍSICO FINANCEIRO</t>
  </si>
  <si>
    <t>PESO</t>
  </si>
  <si>
    <t>VALOR R$</t>
  </si>
  <si>
    <t>PESO %</t>
  </si>
  <si>
    <t>30 DIAS</t>
  </si>
  <si>
    <t>60 DIAS</t>
  </si>
  <si>
    <t>90 DIAS</t>
  </si>
  <si>
    <t>TOTAL SIMPLES R$</t>
  </si>
  <si>
    <t>TOTAL ACUMULADO R$</t>
  </si>
  <si>
    <t>Contratação de empresa especializada para instalação de ar condicionado e ventilação do centro cirurgico e centro de esterilização no Hospital Municipal de Paranaíta/MT.</t>
  </si>
  <si>
    <t>Via 01, Lote LE2 e AP15, Setor Sul – CEP 78.590-000 – Hospital Municipal de Paranaíta/MT.</t>
  </si>
  <si>
    <t>INSTALAÇÃO DE AR CONDICIONADO E VENTILAÇÃO DO CENTRO CIRURGICO E CENTRO DE ESTERILIZAÇÃO NO HOSPITAL MUNICIPAL DE PARANAÍTA - MT</t>
  </si>
  <si>
    <t>Jose Alfredo Rosendo Coelho</t>
  </si>
  <si>
    <t>Engenheiro Mecanico - CREA 169860/D-SP</t>
  </si>
  <si>
    <t>Esta incluso no preço proposto para a prestação de serviços, de acordo com os projetos e especificações que fazem parte integrante deste proposta, todas e quaisquer despesas com, alimentação, hospedagem, equipamentos, ferramentas, maquinários, encargos trabalhistas, encargos sociais, taxas, impostos, encargos previdenciários (incidentes sobre os serviços), despesas de manutenção, conservação, reparos ou substituição dos equipamentos eventualmente utilizados e seguros de qualquer natureza, inclusive os de acidentes de trabalho.</t>
  </si>
  <si>
    <t>1 -</t>
  </si>
  <si>
    <t>OBSERVAÇÕES:</t>
  </si>
  <si>
    <t>VALOR TOTAL DA PRESTAÇÃO DE SERVIÇOS R$</t>
  </si>
  <si>
    <t>PRAZO DE EXECUÇÃO:</t>
  </si>
  <si>
    <t>UN</t>
  </si>
  <si>
    <t>CONTROLE DE UMIDADE E TEMPERATURA A DISTANCIA</t>
  </si>
  <si>
    <t>05.02</t>
  </si>
  <si>
    <t>CASA DE MAQUINAS EM TERMOPAINEIS COM ESTANQUEIDADE TOTAL E TOMADA DE AR EXT</t>
  </si>
  <si>
    <t>05.01</t>
  </si>
  <si>
    <t>CASA DE MAQUINAS</t>
  </si>
  <si>
    <t>DUTO FLEX Ø 6" C/ISOLAM. (PCT= 6,0MT) – ISODEC RT 0.6 - MULTIVAC</t>
  </si>
  <si>
    <t>04.05</t>
  </si>
  <si>
    <t>CJ</t>
  </si>
  <si>
    <t>SISTEMA DE SUPORTAÇÃO</t>
  </si>
  <si>
    <t>04.04</t>
  </si>
  <si>
    <t xml:space="preserve"> JUNTA FLEXIVEL 45x100x45 ROLO COM 5M</t>
  </si>
  <si>
    <t>04.03</t>
  </si>
  <si>
    <t>M²</t>
  </si>
  <si>
    <t>ISOLAMENTO  LÂ DE VIDRO</t>
  </si>
  <si>
    <t>04.02</t>
  </si>
  <si>
    <t>KG</t>
  </si>
  <si>
    <t>CHAPA GALVANIZADA #26</t>
  </si>
  <si>
    <t>04.01</t>
  </si>
  <si>
    <t>REDE DE DUTOS</t>
  </si>
  <si>
    <t>DIFUSOR QUADRADO 3 ADLQ-AG-K-0-T3/148SAN00M0 - DIFUSOR MULTIVIAS QUADRADO COM REGISTRO AG, COM CAIXA PLENUM AK6, DIAMETRO COLARINHO = 148mm, ANODIZADO, REGISTRO EM AÇO</t>
  </si>
  <si>
    <t>03.10</t>
  </si>
  <si>
    <t>DIFUSOR QUADRADO 4 ADLQ-AG-K-0-T4/198SAN00M0 - DIFUSOR MULTIVIAS QUADRADO COM REGISTRO AG, COM CAIXA PLENUM AK6, DIAMETRO COLARINHO = 198mm, ANODIZADO, REGISTRO EM AÇO</t>
  </si>
  <si>
    <t>03.09</t>
  </si>
  <si>
    <t>GRELHA DE PORTA AGS-T/265x265/00/CF/AN0 - GRELHA INDEVASSAVEL COM CONTRA-MOLDURA (AGS-T), COM FUROS NAS ABAS, ANODIZADO.</t>
  </si>
  <si>
    <t>03.08</t>
  </si>
  <si>
    <t>GRELHA AR-AG-265x125/0/0/FAN0M0 - GRELHA DE ALETAS FIXAS COM REGISTRO AG, COM FUROS NAS ABAS, ANODIZADO, REGISTRO EM AÇO.</t>
  </si>
  <si>
    <t>03.07</t>
  </si>
  <si>
    <t>GRELHA AR-AG-325x265/0/0/FAN0M0 - GRELHA DE ALETAS FIXAS COM REGISTRO AG, COM FUROS NAS ABAS, ANODIZADO, REGISTRO EM AÇO.</t>
  </si>
  <si>
    <t>03.06</t>
  </si>
  <si>
    <t>GRELHA AR-AG-425x265/0/0/FAN0M0 - GRELHA DE ALETAS FIXAS COM REGISTRO AG, COM FUROS NAS ABAS, ANODIZADO, REGISTRO EM AÇO.</t>
  </si>
  <si>
    <t>03.05</t>
  </si>
  <si>
    <t>GRELHA AR-AG-425x425/0/0/FAN0M0 - GRELHA DE ALETAS FIXAS COM REGISTRO AG, COM FUROS NAS ABAS, ANODIZADO, REGISTRO EM AÇO</t>
  </si>
  <si>
    <t>03.04</t>
  </si>
  <si>
    <t>VENEZIANA AWK/597x447/0/0/F/AN0/0 - VENEZIANA COM FUROS NAS ABAS, ANODIZAÇÃO,</t>
  </si>
  <si>
    <t>03.03</t>
  </si>
  <si>
    <t>VENEZIANA AWK/397x397/0/0/F/AN0/0 - VENEZIANA COM FUROS NAS ABAS, ANODIZAÇÃO.</t>
  </si>
  <si>
    <t>03.02</t>
  </si>
  <si>
    <t>VENEZIANA VDF-F711/897x397/K/AG/F/AN0 - TOMADA DE AR EXTERNO COM FILTRO F711 (F71B 20/4), COM VENEZIANA AWK, COM REGISTRO AG, COM FUROS NAS ABAS, ANODIZADO NATURAL.</t>
  </si>
  <si>
    <t>03.01</t>
  </si>
  <si>
    <t>SISTEMA DE DIFUSÃO</t>
  </si>
  <si>
    <t>ICLF2 3720x2360-600x600-2/PE4 - DIF. HOSP. P SALA CIRUR ICLF-2 L + B + DIF. UNID., 600x600, QTDE. DIFUSORES UNIDIRECIONAIS: 2, PINT. LIQ. BRANCO MUNSELL.</t>
  </si>
  <si>
    <t>02.01</t>
  </si>
  <si>
    <t>DIFUSOR HOSPITALAR ESPECIAL</t>
  </si>
  <si>
    <t>EXAUSTOR SICFLUX MAXX 150 -220V</t>
  </si>
  <si>
    <t>01.04</t>
  </si>
  <si>
    <t>EXAUSTOR SICFLUX MEGA 34 BIV</t>
  </si>
  <si>
    <t>01.03</t>
  </si>
  <si>
    <t>UNIDADE DE TRATAMENTO DE AR MULT INVERTER TROX OU SIMILAR</t>
  </si>
  <si>
    <t>01.02</t>
  </si>
  <si>
    <t>GABINETE DE TRATAMENTO DE AR COM FILTRO G4/F7 - 3 A 5 TRS ICH-5 L TSI D 2 CM SR G4F7</t>
  </si>
  <si>
    <t>01.01</t>
  </si>
  <si>
    <t>EQUIPAMENTOS</t>
  </si>
  <si>
    <t>MÃO-DE-OBRA</t>
  </si>
  <si>
    <t>MATERIAL</t>
  </si>
  <si>
    <t>EQUIPAMENT</t>
  </si>
  <si>
    <t>TOTAL GERAL</t>
  </si>
  <si>
    <t>TOTAL ITEM</t>
  </si>
  <si>
    <t>PREÇO TOTAL</t>
  </si>
  <si>
    <t>PREÇO UNITÁRIO</t>
  </si>
  <si>
    <t>QUANT</t>
  </si>
  <si>
    <t>CONTATO:</t>
  </si>
  <si>
    <t>DATA: 20/07/2019</t>
  </si>
  <si>
    <t>PROPRIETÁRIO: MUNICÍPIO DE PARANAÍTA - MT</t>
  </si>
  <si>
    <t>ENDEREÇO:</t>
  </si>
  <si>
    <t>REVISÃO: A</t>
  </si>
  <si>
    <t>ENDEREÇO: AV. MARIA ELIZA MIYAZIMA (VIA), LOTE LE-2A, LE-2B E AP 15, PARANAÍTA-MT</t>
  </si>
  <si>
    <t>CNPJ:</t>
  </si>
  <si>
    <t>OBJETO: INSTALAÇÕES AR CONDICIONADO E VENTILAÇÃO DO CENTRO CIRURGICO E CENTRO DE ESTERILIZAÇÃO</t>
  </si>
  <si>
    <t>PROPONENTE:</t>
  </si>
  <si>
    <t>SOLICITAÇÃO DE ORÇAMENTO</t>
  </si>
</sst>
</file>

<file path=xl/styles.xml><?xml version="1.0" encoding="utf-8"?>
<styleSheet xmlns="http://schemas.openxmlformats.org/spreadsheetml/2006/main">
  <numFmts count="9">
    <numFmt numFmtId="43" formatCode="_-* #,##0.00_-;\-* #,##0.00_-;_-* &quot;-&quot;??_-;_-@_-"/>
    <numFmt numFmtId="164" formatCode="_(* #,##0.00_);_(* \(#,##0.00\);_(* &quot;-&quot;??_);_(@_)"/>
    <numFmt numFmtId="165" formatCode="_(&quot;R$ &quot;* #,##0.00_);_(&quot;R$ &quot;* \(#,##0.00\);_(&quot;R$ &quot;* &quot;-&quot;??_);_(@_)"/>
    <numFmt numFmtId="166" formatCode="&quot;hoje:&quot;d\-mmm\-yy;@"/>
    <numFmt numFmtId="167" formatCode="_-&quot;$&quot;* #,##0.00_-;\-&quot;$&quot;* #,##0.00_-;_-&quot;$&quot;* \-??_-;_-@_-"/>
    <numFmt numFmtId="168" formatCode="#."/>
    <numFmt numFmtId="169" formatCode="&quot;N$&quot;#,##0_);\(&quot;N$&quot;#,##0\)"/>
    <numFmt numFmtId="170" formatCode="_([$€-2]* #,##0.00_);_([$€-2]* \(#,##0.00\);_([$€-2]* &quot;-&quot;??_)"/>
    <numFmt numFmtId="171" formatCode="0.0000000"/>
  </numFmts>
  <fonts count="28">
    <font>
      <sz val="11"/>
      <color theme="1"/>
      <name val="Calibri"/>
      <family val="2"/>
      <scheme val="minor"/>
    </font>
    <font>
      <sz val="11"/>
      <color theme="1"/>
      <name val="Calibri"/>
      <family val="2"/>
      <scheme val="minor"/>
    </font>
    <font>
      <b/>
      <sz val="11"/>
      <color theme="1"/>
      <name val="Calibri"/>
      <family val="2"/>
      <scheme val="minor"/>
    </font>
    <font>
      <b/>
      <u/>
      <sz val="14"/>
      <color rgb="FF3366FF"/>
      <name val="Arial"/>
      <family val="2"/>
    </font>
    <font>
      <b/>
      <sz val="12"/>
      <color rgb="FF3366FF"/>
      <name val="Arial"/>
      <family val="2"/>
    </font>
    <font>
      <b/>
      <i/>
      <sz val="12"/>
      <color rgb="FF3366FF"/>
      <name val="Arial"/>
      <family val="2"/>
    </font>
    <font>
      <b/>
      <sz val="14"/>
      <color theme="1"/>
      <name val="Calibri"/>
      <family val="2"/>
      <scheme val="minor"/>
    </font>
    <font>
      <sz val="10"/>
      <name val="Arial"/>
      <family val="2"/>
    </font>
    <font>
      <sz val="9"/>
      <name val="Arial"/>
      <family val="2"/>
    </font>
    <font>
      <sz val="10"/>
      <color theme="1"/>
      <name val="Arial"/>
      <family val="2"/>
    </font>
    <font>
      <b/>
      <sz val="9"/>
      <name val="Arial"/>
      <family val="2"/>
    </font>
    <font>
      <sz val="9"/>
      <color indexed="22"/>
      <name val="Arial"/>
      <family val="2"/>
    </font>
    <font>
      <sz val="10"/>
      <color rgb="FF000000"/>
      <name val="Calibri"/>
      <family val="2"/>
      <scheme val="minor"/>
    </font>
    <font>
      <sz val="9"/>
      <color indexed="9"/>
      <name val="Arial"/>
      <family val="2"/>
    </font>
    <font>
      <sz val="8"/>
      <color indexed="9"/>
      <name val="Arial"/>
      <family val="2"/>
    </font>
    <font>
      <sz val="10"/>
      <name val="Arial"/>
      <charset val="134"/>
    </font>
    <font>
      <b/>
      <sz val="11"/>
      <name val="Arial"/>
      <charset val="134"/>
    </font>
    <font>
      <b/>
      <sz val="10"/>
      <name val="Helv"/>
    </font>
    <font>
      <sz val="1"/>
      <color indexed="16"/>
      <name val="Courier"/>
      <family val="3"/>
    </font>
    <font>
      <b/>
      <sz val="10"/>
      <name val="Arial"/>
      <family val="2"/>
    </font>
    <font>
      <sz val="8"/>
      <name val="Arial"/>
      <family val="2"/>
    </font>
    <font>
      <b/>
      <sz val="12"/>
      <name val="Helv"/>
    </font>
    <font>
      <sz val="10"/>
      <name val="Courier"/>
      <family val="3"/>
    </font>
    <font>
      <b/>
      <sz val="11"/>
      <name val="Helv"/>
    </font>
    <font>
      <b/>
      <sz val="8"/>
      <name val="Times New Roman"/>
      <family val="1"/>
    </font>
    <font>
      <sz val="1"/>
      <color indexed="18"/>
      <name val="Courier"/>
      <family val="3"/>
    </font>
    <font>
      <sz val="10"/>
      <color indexed="8"/>
      <name val="ARIAL"/>
      <family val="2"/>
    </font>
    <font>
      <b/>
      <sz val="9"/>
      <name val="Times New Roman"/>
      <family val="1"/>
    </font>
  </fonts>
  <fills count="6">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indexed="2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theme="3" tint="0.39994506668294322"/>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double">
        <color indexed="64"/>
      </top>
      <bottom/>
      <diagonal/>
    </border>
    <border>
      <left/>
      <right/>
      <top/>
      <bottom style="medium">
        <color indexed="64"/>
      </bottom>
      <diagonal/>
    </border>
    <border>
      <left style="double">
        <color indexed="64"/>
      </left>
      <right style="thin">
        <color indexed="64"/>
      </right>
      <top style="double">
        <color indexed="64"/>
      </top>
      <bottom/>
      <diagonal/>
    </border>
  </borders>
  <cellStyleXfs count="58">
    <xf numFmtId="0" fontId="0" fillId="0" borderId="0"/>
    <xf numFmtId="9" fontId="1" fillId="0" borderId="0" applyFont="0" applyFill="0" applyBorder="0" applyAlignment="0" applyProtection="0"/>
    <xf numFmtId="43" fontId="1" fillId="0" borderId="0" applyFont="0" applyFill="0" applyBorder="0" applyAlignment="0" applyProtection="0"/>
    <xf numFmtId="0" fontId="7" fillId="0" borderId="0">
      <alignment vertical="top"/>
    </xf>
    <xf numFmtId="165" fontId="7" fillId="0" borderId="0" applyFont="0" applyFill="0" applyBorder="0" applyAlignment="0" applyProtection="0"/>
    <xf numFmtId="16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168" fontId="18" fillId="0" borderId="0">
      <protection locked="0"/>
    </xf>
    <xf numFmtId="169" fontId="7" fillId="0" borderId="0">
      <alignment horizontal="center"/>
    </xf>
    <xf numFmtId="168" fontId="18" fillId="0" borderId="0">
      <protection locked="0"/>
    </xf>
    <xf numFmtId="168" fontId="18" fillId="0" borderId="0">
      <protection locked="0"/>
    </xf>
    <xf numFmtId="0" fontId="19" fillId="1" borderId="18" applyFont="0" applyFill="0" applyBorder="0" applyAlignment="0">
      <alignment horizontal="center" vertical="center"/>
    </xf>
    <xf numFmtId="170" fontId="7" fillId="0" borderId="0" applyFont="0" applyFill="0" applyBorder="0" applyAlignment="0" applyProtection="0"/>
    <xf numFmtId="168" fontId="18" fillId="0" borderId="0">
      <protection locked="0"/>
    </xf>
    <xf numFmtId="38" fontId="20" fillId="3" borderId="0" applyNumberFormat="0" applyBorder="0" applyAlignment="0" applyProtection="0"/>
    <xf numFmtId="0" fontId="21" fillId="0" borderId="0">
      <alignment horizontal="left"/>
    </xf>
    <xf numFmtId="0" fontId="22" fillId="0" borderId="0"/>
    <xf numFmtId="10" fontId="20" fillId="3" borderId="1" applyNumberFormat="0" applyBorder="0" applyAlignment="0" applyProtection="0"/>
    <xf numFmtId="0" fontId="23" fillId="0" borderId="19"/>
    <xf numFmtId="3" fontId="7" fillId="0" borderId="0"/>
    <xf numFmtId="171" fontId="7" fillId="0" borderId="0"/>
    <xf numFmtId="0" fontId="7" fillId="0" borderId="0"/>
    <xf numFmtId="10" fontId="7" fillId="0" borderId="0" applyFont="0" applyFill="0" applyBorder="0" applyAlignment="0" applyProtection="0"/>
    <xf numFmtId="9" fontId="7" fillId="0" borderId="0" applyFont="0" applyFill="0" applyBorder="0" applyAlignment="0" applyProtection="0"/>
    <xf numFmtId="0" fontId="24" fillId="0" borderId="20" applyNumberFormat="0" applyFont="0" applyBorder="0" applyAlignment="0"/>
    <xf numFmtId="168" fontId="25" fillId="0" borderId="0">
      <protection locked="0"/>
    </xf>
    <xf numFmtId="0" fontId="26" fillId="0" borderId="0">
      <alignment vertical="top"/>
    </xf>
    <xf numFmtId="0" fontId="23" fillId="0" borderId="0"/>
    <xf numFmtId="0" fontId="27" fillId="5" borderId="1">
      <alignment wrapText="1"/>
    </xf>
  </cellStyleXfs>
  <cellXfs count="154">
    <xf numFmtId="0" fontId="0" fillId="0" borderId="0" xfId="0"/>
    <xf numFmtId="0" fontId="0" fillId="0" borderId="0" xfId="0" applyAlignment="1">
      <alignment vertical="center"/>
    </xf>
    <xf numFmtId="0" fontId="0" fillId="0" borderId="0" xfId="0" applyAlignment="1">
      <alignment horizontal="center" vertical="center"/>
    </xf>
    <xf numFmtId="0" fontId="0" fillId="0" borderId="4" xfId="0" applyBorder="1"/>
    <xf numFmtId="0" fontId="2" fillId="0" borderId="0" xfId="0" applyFont="1" applyAlignment="1">
      <alignment vertical="center"/>
    </xf>
    <xf numFmtId="0" fontId="0" fillId="0" borderId="0" xfId="0" applyAlignment="1">
      <alignment vertical="center" wrapText="1"/>
    </xf>
    <xf numFmtId="0" fontId="2" fillId="0" borderId="0" xfId="0" applyFont="1" applyAlignment="1">
      <alignment vertical="center" wrapText="1"/>
    </xf>
    <xf numFmtId="0" fontId="3" fillId="0" borderId="0" xfId="0" applyFont="1" applyAlignment="1"/>
    <xf numFmtId="0" fontId="4" fillId="0" borderId="0" xfId="0" applyFont="1" applyAlignment="1"/>
    <xf numFmtId="0" fontId="5" fillId="0" borderId="0" xfId="0" applyFont="1" applyAlignment="1"/>
    <xf numFmtId="0" fontId="6" fillId="0" borderId="0" xfId="0" applyFont="1" applyAlignment="1">
      <alignment vertical="center" wrapText="1"/>
    </xf>
    <xf numFmtId="0" fontId="2" fillId="0" borderId="6" xfId="0" applyFont="1" applyBorder="1" applyAlignment="1">
      <alignment vertical="center" wrapText="1"/>
    </xf>
    <xf numFmtId="0" fontId="2" fillId="0" borderId="6" xfId="0" applyFont="1" applyBorder="1" applyAlignment="1">
      <alignment horizontal="center" vertical="center"/>
    </xf>
    <xf numFmtId="10" fontId="0" fillId="0" borderId="6" xfId="1" applyNumberFormat="1" applyFont="1" applyBorder="1" applyAlignment="1">
      <alignment horizontal="center" vertical="center"/>
    </xf>
    <xf numFmtId="0" fontId="0" fillId="0" borderId="0" xfId="0" applyBorder="1"/>
    <xf numFmtId="0" fontId="2" fillId="0" borderId="0" xfId="0" applyFont="1" applyBorder="1" applyAlignment="1">
      <alignment horizontal="right"/>
    </xf>
    <xf numFmtId="4" fontId="0" fillId="0" borderId="0" xfId="0" applyNumberFormat="1" applyBorder="1" applyAlignment="1">
      <alignment horizontal="center" vertical="center"/>
    </xf>
    <xf numFmtId="10" fontId="0" fillId="0" borderId="0" xfId="1" applyNumberFormat="1" applyFont="1" applyBorder="1" applyAlignment="1">
      <alignment horizontal="center" vertical="center"/>
    </xf>
    <xf numFmtId="10" fontId="0" fillId="0" borderId="0" xfId="1" applyNumberFormat="1" applyFont="1" applyBorder="1"/>
    <xf numFmtId="10" fontId="2" fillId="0" borderId="6" xfId="1" applyNumberFormat="1" applyFont="1" applyBorder="1" applyAlignment="1">
      <alignment horizontal="center" vertical="center"/>
    </xf>
    <xf numFmtId="0" fontId="2" fillId="2" borderId="2" xfId="0" quotePrefix="1" applyFont="1" applyFill="1" applyBorder="1" applyAlignment="1">
      <alignment horizontal="center" vertical="center"/>
    </xf>
    <xf numFmtId="0" fontId="2" fillId="2" borderId="3" xfId="0" applyFont="1" applyFill="1" applyBorder="1" applyAlignment="1">
      <alignment horizontal="right" vertical="center" wrapText="1"/>
    </xf>
    <xf numFmtId="10" fontId="2" fillId="2" borderId="3" xfId="1" applyNumberFormat="1" applyFont="1" applyFill="1" applyBorder="1" applyAlignment="1">
      <alignment horizontal="center" vertical="center"/>
    </xf>
    <xf numFmtId="0" fontId="0" fillId="0" borderId="9" xfId="0" quotePrefix="1" applyBorder="1" applyAlignment="1">
      <alignment horizontal="center" vertical="center"/>
    </xf>
    <xf numFmtId="0" fontId="0" fillId="0" borderId="9" xfId="0" applyBorder="1" applyAlignment="1">
      <alignment horizontal="justify" vertical="center" wrapText="1"/>
    </xf>
    <xf numFmtId="4" fontId="0" fillId="0" borderId="9" xfId="0" applyNumberFormat="1" applyBorder="1" applyAlignment="1">
      <alignment horizontal="center" vertical="center"/>
    </xf>
    <xf numFmtId="43" fontId="0" fillId="0" borderId="9" xfId="2" applyFont="1" applyBorder="1" applyAlignment="1">
      <alignment horizontal="center" vertical="center"/>
    </xf>
    <xf numFmtId="43" fontId="2" fillId="2" borderId="3" xfId="1" applyNumberFormat="1" applyFont="1" applyFill="1" applyBorder="1" applyAlignment="1">
      <alignment horizontal="center" vertical="center"/>
    </xf>
    <xf numFmtId="4" fontId="2" fillId="2" borderId="1" xfId="0" applyNumberFormat="1" applyFont="1" applyFill="1" applyBorder="1" applyAlignment="1">
      <alignment horizontal="right" vertical="center"/>
    </xf>
    <xf numFmtId="4" fontId="2" fillId="2" borderId="3" xfId="0" applyNumberFormat="1" applyFont="1" applyFill="1" applyBorder="1" applyAlignment="1">
      <alignment horizontal="center" vertical="center"/>
    </xf>
    <xf numFmtId="4" fontId="2" fillId="2" borderId="10" xfId="0" applyNumberFormat="1" applyFont="1" applyFill="1" applyBorder="1" applyAlignment="1">
      <alignment horizontal="right" vertical="center"/>
    </xf>
    <xf numFmtId="0" fontId="2" fillId="0" borderId="0" xfId="0" applyFont="1"/>
    <xf numFmtId="10" fontId="0" fillId="0" borderId="9" xfId="1" applyNumberFormat="1" applyFont="1" applyBorder="1" applyAlignment="1">
      <alignment horizontal="center" vertical="center"/>
    </xf>
    <xf numFmtId="10" fontId="2" fillId="0" borderId="0" xfId="1" applyNumberFormat="1" applyFont="1" applyBorder="1" applyAlignment="1">
      <alignment horizontal="center" vertical="center"/>
    </xf>
    <xf numFmtId="0" fontId="2" fillId="2" borderId="1" xfId="0" quotePrefix="1" applyFont="1" applyFill="1" applyBorder="1" applyAlignment="1">
      <alignment horizontal="center" vertical="center"/>
    </xf>
    <xf numFmtId="0" fontId="2" fillId="2" borderId="1" xfId="0" applyFont="1" applyFill="1" applyBorder="1" applyAlignment="1">
      <alignment horizontal="right" vertical="center" wrapText="1"/>
    </xf>
    <xf numFmtId="10" fontId="2" fillId="2" borderId="1" xfId="1" applyNumberFormat="1" applyFont="1" applyFill="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0" xfId="0" applyFont="1" applyAlignment="1">
      <alignment horizontal="justify" vertical="center" wrapText="1"/>
    </xf>
    <xf numFmtId="10" fontId="2" fillId="2" borderId="1" xfId="1"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10" fontId="2" fillId="2" borderId="7" xfId="1" applyNumberFormat="1" applyFont="1" applyFill="1" applyBorder="1" applyAlignment="1">
      <alignment horizontal="center" vertical="center"/>
    </xf>
    <xf numFmtId="10" fontId="2" fillId="2" borderId="5" xfId="1" applyNumberFormat="1" applyFont="1" applyFill="1" applyBorder="1" applyAlignment="1">
      <alignment horizontal="center" vertical="center"/>
    </xf>
    <xf numFmtId="4" fontId="2" fillId="2" borderId="7" xfId="0" applyNumberFormat="1" applyFont="1" applyFill="1" applyBorder="1" applyAlignment="1">
      <alignment horizontal="center" vertical="center"/>
    </xf>
    <xf numFmtId="4" fontId="2" fillId="2" borderId="5" xfId="0" applyNumberFormat="1" applyFont="1" applyFill="1" applyBorder="1" applyAlignment="1">
      <alignment horizontal="center" vertical="center"/>
    </xf>
    <xf numFmtId="0" fontId="7" fillId="0" borderId="0" xfId="3" applyFont="1" applyAlignment="1" applyProtection="1"/>
    <xf numFmtId="0" fontId="7" fillId="0" borderId="0" xfId="3" applyFont="1" applyFill="1" applyAlignment="1" applyProtection="1"/>
    <xf numFmtId="164" fontId="7" fillId="0" borderId="0" xfId="4" applyNumberFormat="1" applyFont="1" applyFill="1" applyProtection="1"/>
    <xf numFmtId="0" fontId="7" fillId="0" borderId="0" xfId="3" applyFont="1" applyFill="1" applyAlignment="1" applyProtection="1">
      <alignment wrapText="1"/>
    </xf>
    <xf numFmtId="0" fontId="7" fillId="0" borderId="0" xfId="3" applyFont="1" applyFill="1" applyAlignment="1" applyProtection="1">
      <alignment horizontal="justify" vertical="top" wrapText="1"/>
    </xf>
    <xf numFmtId="0" fontId="7" fillId="0" borderId="0" xfId="3" applyFont="1" applyFill="1" applyAlignment="1" applyProtection="1">
      <alignment horizontal="right" vertical="top"/>
    </xf>
    <xf numFmtId="0" fontId="8" fillId="0" borderId="0" xfId="3" applyFont="1" applyFill="1" applyBorder="1" applyAlignment="1" applyProtection="1"/>
    <xf numFmtId="0" fontId="7" fillId="2" borderId="10" xfId="3" applyFont="1" applyFill="1" applyBorder="1" applyAlignment="1" applyProtection="1"/>
    <xf numFmtId="0" fontId="7" fillId="2" borderId="3" xfId="3" applyFont="1" applyFill="1" applyBorder="1" applyAlignment="1" applyProtection="1"/>
    <xf numFmtId="165" fontId="8" fillId="2" borderId="3" xfId="5" applyNumberFormat="1" applyFont="1" applyFill="1" applyBorder="1" applyProtection="1"/>
    <xf numFmtId="0" fontId="7" fillId="2" borderId="10" xfId="4" applyNumberFormat="1" applyFont="1" applyFill="1" applyBorder="1" applyProtection="1"/>
    <xf numFmtId="0" fontId="7" fillId="2" borderId="3" xfId="3" applyFont="1" applyFill="1" applyBorder="1" applyAlignment="1" applyProtection="1">
      <alignment wrapText="1"/>
    </xf>
    <xf numFmtId="0" fontId="7" fillId="2" borderId="2" xfId="3" applyFont="1" applyFill="1" applyBorder="1" applyAlignment="1" applyProtection="1"/>
    <xf numFmtId="43" fontId="7" fillId="0" borderId="0" xfId="3" applyNumberFormat="1" applyFont="1" applyAlignment="1" applyProtection="1"/>
    <xf numFmtId="165" fontId="8" fillId="0" borderId="5" xfId="5" applyNumberFormat="1" applyFont="1" applyFill="1" applyBorder="1" applyAlignment="1" applyProtection="1">
      <alignment vertical="center" wrapText="1"/>
    </xf>
    <xf numFmtId="165" fontId="9" fillId="3" borderId="1" xfId="5" applyNumberFormat="1" applyFont="1" applyFill="1" applyBorder="1" applyAlignment="1">
      <alignment vertical="center" wrapText="1"/>
    </xf>
    <xf numFmtId="165" fontId="9" fillId="4" borderId="1" xfId="5" applyNumberFormat="1" applyFont="1" applyFill="1" applyBorder="1" applyAlignment="1" applyProtection="1">
      <alignment vertical="center"/>
      <protection locked="0"/>
    </xf>
    <xf numFmtId="165" fontId="9" fillId="4" borderId="10" xfId="5" applyNumberFormat="1" applyFont="1" applyFill="1" applyBorder="1" applyAlignment="1" applyProtection="1">
      <alignment vertical="center"/>
      <protection locked="0"/>
    </xf>
    <xf numFmtId="0" fontId="8" fillId="0" borderId="10" xfId="4" applyNumberFormat="1" applyFont="1" applyBorder="1" applyAlignment="1">
      <alignment horizontal="center" vertical="center"/>
    </xf>
    <xf numFmtId="165" fontId="7" fillId="0" borderId="1" xfId="5" applyNumberFormat="1" applyBorder="1" applyAlignment="1">
      <alignment horizontal="center" vertical="center" wrapText="1"/>
    </xf>
    <xf numFmtId="0" fontId="0" fillId="0" borderId="1" xfId="0" applyBorder="1" applyAlignment="1">
      <alignment vertical="center" wrapText="1"/>
    </xf>
    <xf numFmtId="0" fontId="7" fillId="0" borderId="1" xfId="0" applyFont="1" applyFill="1" applyBorder="1" applyAlignment="1">
      <alignment vertical="center"/>
    </xf>
    <xf numFmtId="165" fontId="10" fillId="5" borderId="10" xfId="5" applyNumberFormat="1" applyFont="1" applyFill="1" applyBorder="1" applyAlignment="1" applyProtection="1">
      <alignment vertical="center" wrapText="1"/>
    </xf>
    <xf numFmtId="165" fontId="8" fillId="5" borderId="3" xfId="5" applyNumberFormat="1" applyFont="1" applyFill="1" applyBorder="1" applyAlignment="1" applyProtection="1">
      <alignment vertical="center" wrapText="1"/>
    </xf>
    <xf numFmtId="165" fontId="11" fillId="5" borderId="3" xfId="5" applyNumberFormat="1" applyFont="1" applyFill="1" applyBorder="1" applyAlignment="1" applyProtection="1">
      <alignment vertical="center" wrapText="1"/>
    </xf>
    <xf numFmtId="164" fontId="8" fillId="5" borderId="10" xfId="4" applyNumberFormat="1" applyFont="1" applyFill="1" applyBorder="1" applyAlignment="1" applyProtection="1">
      <alignment horizontal="center" vertical="center"/>
    </xf>
    <xf numFmtId="164" fontId="8" fillId="5" borderId="3" xfId="4" applyNumberFormat="1" applyFont="1" applyFill="1" applyBorder="1" applyAlignment="1" applyProtection="1">
      <alignment horizontal="center" vertical="center"/>
    </xf>
    <xf numFmtId="0" fontId="10" fillId="5" borderId="2" xfId="3" applyFont="1" applyFill="1" applyBorder="1" applyAlignment="1" applyProtection="1">
      <alignment vertical="center" wrapText="1"/>
    </xf>
    <xf numFmtId="0" fontId="10" fillId="5" borderId="2" xfId="3" applyFont="1" applyFill="1" applyBorder="1" applyAlignment="1" applyProtection="1">
      <alignment horizontal="center" vertical="center"/>
    </xf>
    <xf numFmtId="165" fontId="9" fillId="3" borderId="1" xfId="5" applyNumberFormat="1" applyFont="1" applyFill="1" applyBorder="1" applyAlignment="1" applyProtection="1">
      <alignment vertical="center" wrapText="1"/>
    </xf>
    <xf numFmtId="165" fontId="9" fillId="3" borderId="5" xfId="5" applyNumberFormat="1" applyFont="1" applyFill="1" applyBorder="1" applyAlignment="1" applyProtection="1">
      <alignment vertical="center" wrapText="1"/>
    </xf>
    <xf numFmtId="165" fontId="9" fillId="4" borderId="11" xfId="5" applyNumberFormat="1" applyFont="1" applyFill="1" applyBorder="1" applyAlignment="1" applyProtection="1">
      <alignment vertical="center"/>
      <protection locked="0"/>
    </xf>
    <xf numFmtId="0" fontId="8" fillId="0" borderId="10" xfId="4" applyNumberFormat="1" applyFont="1" applyFill="1" applyBorder="1" applyAlignment="1" applyProtection="1">
      <alignment horizontal="center" vertical="center"/>
    </xf>
    <xf numFmtId="165" fontId="7" fillId="0" borderId="1" xfId="5" applyNumberFormat="1" applyFont="1" applyFill="1" applyBorder="1" applyAlignment="1">
      <alignment horizontal="center" vertical="center" wrapText="1"/>
    </xf>
    <xf numFmtId="0" fontId="12" fillId="0" borderId="1" xfId="0" applyFont="1" applyBorder="1"/>
    <xf numFmtId="0" fontId="12" fillId="0" borderId="1" xfId="0" applyFont="1" applyBorder="1" applyAlignment="1">
      <alignment wrapText="1"/>
    </xf>
    <xf numFmtId="0" fontId="0" fillId="0" borderId="1" xfId="0" applyBorder="1" applyAlignment="1">
      <alignment wrapText="1"/>
    </xf>
    <xf numFmtId="165" fontId="8" fillId="0" borderId="1" xfId="5" applyNumberFormat="1" applyFont="1" applyFill="1" applyBorder="1" applyAlignment="1" applyProtection="1">
      <alignment vertical="center" wrapText="1"/>
    </xf>
    <xf numFmtId="0" fontId="0" fillId="0" borderId="1" xfId="0" applyBorder="1"/>
    <xf numFmtId="0" fontId="0" fillId="0" borderId="1" xfId="0" applyBorder="1" applyAlignment="1">
      <alignment horizontal="left" vertical="center" wrapText="1"/>
    </xf>
    <xf numFmtId="0" fontId="0" fillId="0" borderId="1" xfId="0" applyFill="1" applyBorder="1" applyAlignment="1">
      <alignment vertical="center" wrapText="1"/>
    </xf>
    <xf numFmtId="0" fontId="7" fillId="0" borderId="10" xfId="4" applyNumberFormat="1" applyFont="1" applyFill="1" applyBorder="1" applyAlignment="1" applyProtection="1">
      <alignment horizontal="center"/>
    </xf>
    <xf numFmtId="165" fontId="7" fillId="0" borderId="0" xfId="3" applyNumberFormat="1" applyFont="1" applyAlignment="1" applyProtection="1"/>
    <xf numFmtId="165" fontId="9" fillId="0" borderId="5" xfId="5" applyNumberFormat="1" applyFont="1" applyFill="1" applyBorder="1" applyAlignment="1" applyProtection="1">
      <alignment vertical="center"/>
    </xf>
    <xf numFmtId="165" fontId="9" fillId="0" borderId="11" xfId="5" applyNumberFormat="1" applyFont="1" applyFill="1" applyBorder="1" applyAlignment="1" applyProtection="1">
      <alignment vertical="center"/>
    </xf>
    <xf numFmtId="0" fontId="9" fillId="0" borderId="1" xfId="0" applyFont="1" applyFill="1" applyBorder="1" applyAlignment="1">
      <alignment horizontal="center" vertical="center"/>
    </xf>
    <xf numFmtId="165" fontId="8" fillId="0" borderId="8" xfId="5" applyNumberFormat="1" applyFont="1" applyFill="1" applyBorder="1" applyAlignment="1" applyProtection="1">
      <alignment horizontal="center" vertical="center" wrapText="1"/>
    </xf>
    <xf numFmtId="165" fontId="8" fillId="0" borderId="7" xfId="5" applyNumberFormat="1" applyFont="1" applyFill="1" applyBorder="1" applyAlignment="1" applyProtection="1">
      <alignment horizontal="center" vertical="center" wrapText="1"/>
    </xf>
    <xf numFmtId="165" fontId="8" fillId="0" borderId="7" xfId="5" applyNumberFormat="1" applyFont="1" applyFill="1" applyBorder="1" applyAlignment="1" applyProtection="1">
      <alignment horizontal="center" vertical="center" wrapText="1"/>
    </xf>
    <xf numFmtId="165" fontId="8" fillId="0" borderId="12" xfId="5" applyNumberFormat="1" applyFont="1" applyFill="1" applyBorder="1" applyAlignment="1" applyProtection="1">
      <alignment horizontal="center" vertical="center" wrapText="1"/>
    </xf>
    <xf numFmtId="164" fontId="10" fillId="0" borderId="8" xfId="4" applyNumberFormat="1" applyFont="1" applyFill="1" applyBorder="1" applyAlignment="1" applyProtection="1">
      <alignment horizontal="center" vertical="center"/>
    </xf>
    <xf numFmtId="0" fontId="10" fillId="0" borderId="8" xfId="3" applyFont="1" applyFill="1" applyBorder="1" applyAlignment="1" applyProtection="1">
      <alignment horizontal="center" vertical="center" wrapText="1"/>
    </xf>
    <xf numFmtId="0" fontId="10" fillId="0" borderId="8" xfId="3" applyFont="1" applyFill="1" applyBorder="1" applyAlignment="1" applyProtection="1">
      <alignment horizontal="center" vertical="center"/>
    </xf>
    <xf numFmtId="165" fontId="8" fillId="0" borderId="1" xfId="5" applyNumberFormat="1" applyFont="1" applyFill="1" applyBorder="1" applyAlignment="1" applyProtection="1">
      <alignment horizontal="center" vertical="center" wrapText="1"/>
    </xf>
    <xf numFmtId="165" fontId="8" fillId="0" borderId="10" xfId="5" applyNumberFormat="1" applyFont="1" applyFill="1" applyBorder="1" applyAlignment="1" applyProtection="1">
      <alignment horizontal="center" vertical="center" wrapText="1"/>
    </xf>
    <xf numFmtId="164" fontId="10" fillId="0" borderId="7" xfId="4" applyNumberFormat="1" applyFont="1" applyFill="1" applyBorder="1" applyAlignment="1" applyProtection="1">
      <alignment horizontal="center" vertical="center"/>
    </xf>
    <xf numFmtId="0" fontId="10" fillId="0" borderId="7" xfId="3" applyFont="1" applyFill="1" applyBorder="1" applyAlignment="1" applyProtection="1">
      <alignment horizontal="center" vertical="center" wrapText="1"/>
    </xf>
    <xf numFmtId="0" fontId="10" fillId="0" borderId="7" xfId="3" applyFont="1" applyFill="1" applyBorder="1" applyAlignment="1" applyProtection="1">
      <alignment horizontal="center" vertical="center"/>
    </xf>
    <xf numFmtId="0" fontId="8" fillId="0" borderId="0" xfId="3" applyFont="1" applyFill="1" applyBorder="1" applyProtection="1">
      <alignment vertical="top"/>
    </xf>
    <xf numFmtId="165" fontId="8" fillId="0" borderId="0" xfId="5" applyNumberFormat="1" applyFont="1" applyFill="1" applyAlignment="1" applyProtection="1">
      <alignment horizontal="center" vertical="center"/>
    </xf>
    <xf numFmtId="164" fontId="13" fillId="0" borderId="0" xfId="4" applyNumberFormat="1" applyFont="1" applyFill="1" applyAlignment="1" applyProtection="1">
      <alignment horizontal="right" vertical="center"/>
    </xf>
    <xf numFmtId="166" fontId="14" fillId="0" borderId="0" xfId="5" applyNumberFormat="1" applyFont="1" applyFill="1" applyAlignment="1" applyProtection="1">
      <alignment horizontal="center" vertical="center"/>
    </xf>
    <xf numFmtId="165" fontId="8" fillId="0" borderId="0" xfId="5" applyNumberFormat="1" applyFont="1" applyFill="1" applyAlignment="1" applyProtection="1">
      <alignment horizontal="center"/>
    </xf>
    <xf numFmtId="164" fontId="8" fillId="0" borderId="0" xfId="4" applyNumberFormat="1" applyFont="1" applyFill="1" applyBorder="1" applyAlignment="1" applyProtection="1">
      <alignment horizontal="center"/>
    </xf>
    <xf numFmtId="14" fontId="8" fillId="0" borderId="0" xfId="3" applyNumberFormat="1" applyFont="1" applyFill="1" applyAlignment="1" applyProtection="1">
      <alignment vertical="center" wrapText="1"/>
    </xf>
    <xf numFmtId="165" fontId="13" fillId="0" borderId="0" xfId="3" applyNumberFormat="1" applyFont="1" applyFill="1" applyAlignment="1" applyProtection="1">
      <alignment horizontal="center" vertical="center"/>
    </xf>
    <xf numFmtId="0" fontId="8" fillId="0" borderId="0" xfId="3" applyFont="1" applyFill="1" applyAlignment="1" applyProtection="1"/>
    <xf numFmtId="49" fontId="15" fillId="4" borderId="11" xfId="2" applyNumberFormat="1" applyFont="1" applyFill="1" applyBorder="1" applyAlignment="1">
      <alignment horizontal="left" vertical="center"/>
    </xf>
    <xf numFmtId="43" fontId="15" fillId="4" borderId="13" xfId="2" applyFont="1" applyFill="1" applyBorder="1" applyAlignment="1">
      <alignment horizontal="left" vertical="center"/>
    </xf>
    <xf numFmtId="9" fontId="15" fillId="4" borderId="13" xfId="1" applyFont="1" applyFill="1" applyBorder="1" applyAlignment="1">
      <alignment vertical="center"/>
    </xf>
    <xf numFmtId="167" fontId="15" fillId="4" borderId="13" xfId="0" applyNumberFormat="1" applyFont="1" applyFill="1" applyBorder="1" applyAlignment="1">
      <alignment horizontal="center" vertical="center"/>
    </xf>
    <xf numFmtId="0" fontId="15" fillId="4" borderId="13" xfId="0" applyFont="1" applyFill="1" applyBorder="1" applyAlignment="1">
      <alignment horizontal="left" vertical="center"/>
    </xf>
    <xf numFmtId="0" fontId="15" fillId="4" borderId="14" xfId="0" applyFont="1" applyFill="1" applyBorder="1" applyAlignment="1">
      <alignment horizontal="left" vertical="center"/>
    </xf>
    <xf numFmtId="0" fontId="15" fillId="4" borderId="1" xfId="0" applyFont="1" applyFill="1" applyBorder="1" applyAlignment="1">
      <alignment horizontal="left" vertical="center"/>
    </xf>
    <xf numFmtId="0" fontId="7" fillId="4" borderId="1" xfId="0" applyFont="1" applyFill="1" applyBorder="1" applyAlignment="1">
      <alignment horizontal="left" vertical="center"/>
    </xf>
    <xf numFmtId="0" fontId="15" fillId="4" borderId="3" xfId="0" applyFont="1" applyFill="1" applyBorder="1" applyAlignment="1">
      <alignment vertical="center"/>
    </xf>
    <xf numFmtId="0" fontId="7" fillId="4" borderId="2" xfId="0" applyFont="1" applyFill="1" applyBorder="1" applyAlignment="1">
      <alignment vertical="center"/>
    </xf>
    <xf numFmtId="0" fontId="8" fillId="0" borderId="0" xfId="3" applyFont="1" applyFill="1" applyAlignment="1" applyProtection="1">
      <alignment horizontal="center" vertical="center"/>
    </xf>
    <xf numFmtId="49" fontId="15" fillId="4" borderId="15" xfId="2" applyNumberFormat="1" applyFont="1" applyFill="1" applyBorder="1" applyAlignment="1">
      <alignment horizontal="left" vertical="center"/>
    </xf>
    <xf numFmtId="43" fontId="15" fillId="4" borderId="0" xfId="2" applyFont="1" applyFill="1" applyBorder="1" applyAlignment="1">
      <alignment horizontal="left" vertical="center"/>
    </xf>
    <xf numFmtId="9" fontId="15" fillId="4" borderId="0" xfId="1" applyFont="1" applyFill="1" applyBorder="1" applyAlignment="1">
      <alignment vertical="center"/>
    </xf>
    <xf numFmtId="167" fontId="15" fillId="4" borderId="0" xfId="0" applyNumberFormat="1" applyFont="1" applyFill="1" applyBorder="1" applyAlignment="1">
      <alignment horizontal="center" vertical="center"/>
    </xf>
    <xf numFmtId="10" fontId="15" fillId="4" borderId="0" xfId="1" applyNumberFormat="1" applyFont="1" applyFill="1" applyBorder="1" applyAlignment="1">
      <alignment horizontal="center" vertical="center"/>
    </xf>
    <xf numFmtId="0" fontId="15" fillId="4" borderId="6" xfId="0" applyFont="1" applyFill="1" applyBorder="1" applyAlignment="1">
      <alignment vertical="center"/>
    </xf>
    <xf numFmtId="0" fontId="15" fillId="4" borderId="1" xfId="0" applyFont="1" applyFill="1" applyBorder="1" applyAlignment="1">
      <alignment horizontal="left" vertical="center"/>
    </xf>
    <xf numFmtId="0" fontId="7" fillId="4" borderId="1" xfId="0" applyFont="1" applyFill="1" applyBorder="1" applyAlignment="1">
      <alignment horizontal="left" vertical="center"/>
    </xf>
    <xf numFmtId="43" fontId="15" fillId="4" borderId="15" xfId="2" applyFont="1" applyFill="1" applyBorder="1" applyAlignment="1">
      <alignment horizontal="center" vertical="center"/>
    </xf>
    <xf numFmtId="43" fontId="15" fillId="4" borderId="0" xfId="2" applyFont="1" applyFill="1" applyBorder="1" applyAlignment="1">
      <alignment horizontal="center" vertical="center"/>
    </xf>
    <xf numFmtId="0" fontId="15" fillId="4" borderId="10" xfId="0" applyFont="1" applyFill="1" applyBorder="1" applyAlignment="1">
      <alignment vertical="center" wrapText="1"/>
    </xf>
    <xf numFmtId="0" fontId="16" fillId="4" borderId="12" xfId="0" applyFont="1" applyFill="1" applyBorder="1" applyAlignment="1">
      <alignment vertical="center"/>
    </xf>
    <xf numFmtId="0" fontId="16" fillId="4" borderId="16" xfId="0" applyFont="1" applyFill="1" applyBorder="1" applyAlignment="1">
      <alignment vertical="center"/>
    </xf>
    <xf numFmtId="9" fontId="16" fillId="4" borderId="16" xfId="1" applyFont="1" applyFill="1" applyBorder="1" applyAlignment="1">
      <alignment vertical="center"/>
    </xf>
    <xf numFmtId="167" fontId="16" fillId="4" borderId="16" xfId="0" applyNumberFormat="1" applyFont="1" applyFill="1" applyBorder="1" applyAlignment="1">
      <alignment vertical="center"/>
    </xf>
    <xf numFmtId="0" fontId="16" fillId="4" borderId="17" xfId="0" applyFont="1" applyFill="1" applyBorder="1" applyAlignment="1">
      <alignment vertical="center"/>
    </xf>
    <xf numFmtId="0" fontId="16" fillId="4" borderId="10" xfId="0" applyFont="1" applyFill="1" applyBorder="1" applyAlignment="1">
      <alignment horizontal="center" vertical="center"/>
    </xf>
    <xf numFmtId="0" fontId="16" fillId="4" borderId="3" xfId="0" applyFont="1" applyFill="1" applyBorder="1" applyAlignment="1">
      <alignment horizontal="center" vertical="center"/>
    </xf>
    <xf numFmtId="0" fontId="16" fillId="4" borderId="2" xfId="0" applyFont="1" applyFill="1" applyBorder="1" applyAlignment="1">
      <alignment horizontal="center" vertical="center"/>
    </xf>
    <xf numFmtId="165" fontId="8" fillId="0" borderId="0" xfId="5" applyNumberFormat="1" applyFont="1" applyFill="1" applyProtection="1"/>
    <xf numFmtId="164" fontId="8" fillId="0" borderId="0" xfId="4" applyNumberFormat="1" applyFont="1" applyFill="1" applyAlignment="1" applyProtection="1">
      <alignment horizontal="center"/>
    </xf>
    <xf numFmtId="164" fontId="8" fillId="0" borderId="0" xfId="4" applyNumberFormat="1" applyFont="1" applyFill="1" applyProtection="1"/>
    <xf numFmtId="0" fontId="8" fillId="0" borderId="0" xfId="3" applyFont="1" applyFill="1" applyAlignment="1" applyProtection="1">
      <alignment wrapText="1"/>
    </xf>
  </cellXfs>
  <cellStyles count="58">
    <cellStyle name="_0000_Ag_Prata_MG_LM" xfId="6"/>
    <cellStyle name="_0000-08-LOSANGO-IGUATEMI-BA-EL5-PE-0O" xfId="7"/>
    <cellStyle name="_0041904 - Ag. Serzedelo Correa RJ-ELE-PE-R00" xfId="8"/>
    <cellStyle name="_00744-03_Ag_Centro Uberaba_MG_LM" xfId="9"/>
    <cellStyle name="_0137-06-GUARAMIRIM-SC-EL4-PE-R00" xfId="10"/>
    <cellStyle name="_0148-18-RIO DO SUL-SC-ELE5-PE-R00" xfId="11"/>
    <cellStyle name="_0153605_Ag_Camaquã_RS_LM" xfId="12"/>
    <cellStyle name="_0333-08-LIBERDADE-SP-EL5-PE-R00" xfId="13"/>
    <cellStyle name="_060909_Ag. Juiz de Fora_MG_Lm" xfId="14"/>
    <cellStyle name="_1124 02_Ag. Pça 8 de Abril_MT_LM" xfId="15"/>
    <cellStyle name="_1131_31_Ag_Pinheirinho_PR_LM" xfId="16"/>
    <cellStyle name="_123145-GOIANESIA-GO-ELE5-PE-R01" xfId="17"/>
    <cellStyle name="_1232-18-ALTO TERESOPOLIS-RS-ELE5-PE-R00" xfId="18"/>
    <cellStyle name="_134201_Ag  Passarela Pr_ LM r2" xfId="19"/>
    <cellStyle name="_134201_Ag. Passarela Pr_ LM" xfId="20"/>
    <cellStyle name="_1415-18-ESTEIO-RS-ELE5-PE-R00" xfId="21"/>
    <cellStyle name="_1523_07_AG_Ouro_Preto_MG_LM" xfId="22"/>
    <cellStyle name="_1630-07-POTIRENDABA-SP-ELE-PE-R00" xfId="23"/>
    <cellStyle name="_1938-01-CIDADE JARDIM-RN-ELE4-PE-R00" xfId="24"/>
    <cellStyle name="_1938-01-CIDADE JARDIM-RN-ELE5-PE-R00" xfId="25"/>
    <cellStyle name="_34118-SÃO MATEUS-SP-ELE-PE-R00" xfId="26"/>
    <cellStyle name="_8818_Agencia Centro Belo Horizonte_LM" xfId="27"/>
    <cellStyle name="_LM - MESTRA-LPU" xfId="28"/>
    <cellStyle name="_LM-0018-08-004-00" xfId="29"/>
    <cellStyle name="_LM-0047-08-005" xfId="30"/>
    <cellStyle name="_LM-0053-08-001-00" xfId="31"/>
    <cellStyle name="_LM-0054-08-005-00" xfId="32"/>
    <cellStyle name="_LM-0057-08-006-00" xfId="33"/>
    <cellStyle name="_Loja Losango Rio Branco - AC" xfId="34"/>
    <cellStyle name="category" xfId="35"/>
    <cellStyle name="Comma 2" xfId="4"/>
    <cellStyle name="Comma0" xfId="36"/>
    <cellStyle name="Currency $" xfId="37"/>
    <cellStyle name="Currency 2" xfId="5"/>
    <cellStyle name="Currency0" xfId="38"/>
    <cellStyle name="Date" xfId="39"/>
    <cellStyle name="ESPECM" xfId="40"/>
    <cellStyle name="Euro" xfId="41"/>
    <cellStyle name="Fixed" xfId="42"/>
    <cellStyle name="Grey" xfId="43"/>
    <cellStyle name="HEADER" xfId="44"/>
    <cellStyle name="Indefinido" xfId="45"/>
    <cellStyle name="Input [yellow]" xfId="46"/>
    <cellStyle name="Model" xfId="47"/>
    <cellStyle name="Moeda0" xfId="48"/>
    <cellStyle name="Normal" xfId="0" builtinId="0"/>
    <cellStyle name="Normal - Style1" xfId="49"/>
    <cellStyle name="Normal 2" xfId="50"/>
    <cellStyle name="Normal 3" xfId="3"/>
    <cellStyle name="Percent [2]" xfId="51"/>
    <cellStyle name="Percent 2" xfId="52"/>
    <cellStyle name="planilhas" xfId="53"/>
    <cellStyle name="Porcentagem" xfId="1" builtinId="5"/>
    <cellStyle name="Separador de m" xfId="54"/>
    <cellStyle name="Separador de milhares" xfId="2" builtinId="3"/>
    <cellStyle name="Style 1" xfId="55"/>
    <cellStyle name="subhead" xfId="56"/>
    <cellStyle name="SUBTIT" xfId="5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457200</xdr:colOff>
      <xdr:row>2</xdr:row>
      <xdr:rowOff>28575</xdr:rowOff>
    </xdr:from>
    <xdr:to>
      <xdr:col>3</xdr:col>
      <xdr:colOff>1003300</xdr:colOff>
      <xdr:row>6</xdr:row>
      <xdr:rowOff>138430</xdr:rowOff>
    </xdr:to>
    <xdr:pic>
      <xdr:nvPicPr>
        <xdr:cNvPr id="3" name="Imagem 2" descr="brasão"/>
        <xdr:cNvPicPr/>
      </xdr:nvPicPr>
      <xdr:blipFill>
        <a:blip xmlns:r="http://schemas.openxmlformats.org/officeDocument/2006/relationships" r:embed="rId1" cstate="print"/>
        <a:srcRect/>
        <a:stretch>
          <a:fillRect/>
        </a:stretch>
      </xdr:blipFill>
      <xdr:spPr bwMode="auto">
        <a:xfrm>
          <a:off x="1162050" y="409575"/>
          <a:ext cx="1060450" cy="929005"/>
        </a:xfrm>
        <a:prstGeom prst="rect">
          <a:avLst/>
        </a:prstGeom>
        <a:noFill/>
        <a:ln w="9525">
          <a:noFill/>
          <a:miter lim="800000"/>
          <a:headEnd/>
          <a:tailEnd/>
        </a:ln>
      </xdr:spPr>
    </xdr:pic>
    <xdr:clientData/>
  </xdr:twoCellAnchor>
  <xdr:twoCellAnchor editAs="oneCell">
    <xdr:from>
      <xdr:col>5</xdr:col>
      <xdr:colOff>628650</xdr:colOff>
      <xdr:row>2</xdr:row>
      <xdr:rowOff>19050</xdr:rowOff>
    </xdr:from>
    <xdr:to>
      <xdr:col>7</xdr:col>
      <xdr:colOff>288925</xdr:colOff>
      <xdr:row>6</xdr:row>
      <xdr:rowOff>128905</xdr:rowOff>
    </xdr:to>
    <xdr:pic>
      <xdr:nvPicPr>
        <xdr:cNvPr id="4" name="Imagem 3" descr="brasão"/>
        <xdr:cNvPicPr/>
      </xdr:nvPicPr>
      <xdr:blipFill>
        <a:blip xmlns:r="http://schemas.openxmlformats.org/officeDocument/2006/relationships" r:embed="rId1" cstate="print"/>
        <a:srcRect/>
        <a:stretch>
          <a:fillRect/>
        </a:stretch>
      </xdr:blipFill>
      <xdr:spPr bwMode="auto">
        <a:xfrm>
          <a:off x="6934200" y="400050"/>
          <a:ext cx="1060450" cy="92900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61</xdr:row>
      <xdr:rowOff>156881</xdr:rowOff>
    </xdr:from>
    <xdr:to>
      <xdr:col>2</xdr:col>
      <xdr:colOff>1921248</xdr:colOff>
      <xdr:row>77</xdr:row>
      <xdr:rowOff>22411</xdr:rowOff>
    </xdr:to>
    <xdr:sp macro="" textlink="">
      <xdr:nvSpPr>
        <xdr:cNvPr id="2" name="AutoShape 3" descr="Resultado de imagem para ISUFLAMENTO CENTRO CIRURGICO">
          <a:extLst>
            <a:ext uri="{FF2B5EF4-FFF2-40B4-BE49-F238E27FC236}">
              <a16:creationId xmlns:a16="http://schemas.microsoft.com/office/drawing/2014/main" xmlns="" id="{00000000-0008-0000-0000-000003040000}"/>
            </a:ext>
          </a:extLst>
        </xdr:cNvPr>
        <xdr:cNvSpPr>
          <a:spLocks noChangeAspect="1" noChangeArrowheads="1"/>
        </xdr:cNvSpPr>
      </xdr:nvSpPr>
      <xdr:spPr bwMode="auto">
        <a:xfrm>
          <a:off x="112058" y="11777381"/>
          <a:ext cx="1713940" cy="2913530"/>
        </a:xfrm>
        <a:prstGeom prst="rect">
          <a:avLst/>
        </a:prstGeom>
        <a:noFill/>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1</xdr:row>
      <xdr:rowOff>161925</xdr:rowOff>
    </xdr:from>
    <xdr:to>
      <xdr:col>3</xdr:col>
      <xdr:colOff>1060450</xdr:colOff>
      <xdr:row>6</xdr:row>
      <xdr:rowOff>81280</xdr:rowOff>
    </xdr:to>
    <xdr:pic>
      <xdr:nvPicPr>
        <xdr:cNvPr id="2" name="Imagem 1" descr="brasão"/>
        <xdr:cNvPicPr/>
      </xdr:nvPicPr>
      <xdr:blipFill>
        <a:blip xmlns:r="http://schemas.openxmlformats.org/officeDocument/2006/relationships" r:embed="rId1" cstate="print"/>
        <a:srcRect/>
        <a:stretch>
          <a:fillRect/>
        </a:stretch>
      </xdr:blipFill>
      <xdr:spPr bwMode="auto">
        <a:xfrm>
          <a:off x="1200150" y="352425"/>
          <a:ext cx="1060450" cy="929005"/>
        </a:xfrm>
        <a:prstGeom prst="rect">
          <a:avLst/>
        </a:prstGeom>
        <a:noFill/>
        <a:ln w="9525">
          <a:noFill/>
          <a:miter lim="800000"/>
          <a:headEnd/>
          <a:tailEnd/>
        </a:ln>
      </xdr:spPr>
    </xdr:pic>
    <xdr:clientData/>
  </xdr:twoCellAnchor>
  <xdr:twoCellAnchor editAs="oneCell">
    <xdr:from>
      <xdr:col>9</xdr:col>
      <xdr:colOff>428625</xdr:colOff>
      <xdr:row>1</xdr:row>
      <xdr:rowOff>171450</xdr:rowOff>
    </xdr:from>
    <xdr:to>
      <xdr:col>11</xdr:col>
      <xdr:colOff>203200</xdr:colOff>
      <xdr:row>6</xdr:row>
      <xdr:rowOff>90805</xdr:rowOff>
    </xdr:to>
    <xdr:pic>
      <xdr:nvPicPr>
        <xdr:cNvPr id="3" name="Imagem 2" descr="brasão"/>
        <xdr:cNvPicPr/>
      </xdr:nvPicPr>
      <xdr:blipFill>
        <a:blip xmlns:r="http://schemas.openxmlformats.org/officeDocument/2006/relationships" r:embed="rId1" cstate="print"/>
        <a:srcRect/>
        <a:stretch>
          <a:fillRect/>
        </a:stretch>
      </xdr:blipFill>
      <xdr:spPr bwMode="auto">
        <a:xfrm>
          <a:off x="6296025" y="361950"/>
          <a:ext cx="1060450" cy="92900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h1\sata250%20(c)\Documents%20and%20Settings\Adm\Meus%20documentos\C&#243;pia%20de%20Coeficientes%20de%20Tempo%20de%20%20Servi&#231;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ista%20de%20Materiais%20e%20Servico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NTRAL2\Projetos%2010B\Gayotto\Planilhas%20de%20Levantamento\Levantamento%20de%20Quantidades\Crit&#233;rios%20de%20Levantamentos\Planilhas\Levant_Lu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ENTRAL2\Projetos%2010B\Gayotto\Planilhas%20de%20Levantamento\Levantamento%20de%20Quantidades\Crit&#233;rios%20de%20Levantamentos\Planilhas\Levto_Debora_rev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p-bhz-srv-01\users\empreitadas\Itau%20shopping\Planilha%20de%20levantamentos\Levantamento%20-%20I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elgo Gerdau Telas Soldadas"/>
      <sheetName val="Plan3"/>
      <sheetName val="Plan2"/>
      <sheetName val="Plan1"/>
      <sheetName val="Coeficientes Tempo de Serviço"/>
    </sheetNames>
    <sheetDataSet>
      <sheetData sheetId="0" refreshError="1"/>
      <sheetData sheetId="1" refreshError="1"/>
      <sheetData sheetId="2" refreshError="1"/>
      <sheetData sheetId="3" refreshError="1"/>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latorio"/>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XXXX"/>
      <sheetName val="Estaca"/>
      <sheetName val="VB"/>
      <sheetName val="Sapata isolada"/>
      <sheetName val="Bloco"/>
      <sheetName val="Estrutura"/>
      <sheetName val="Armadura"/>
      <sheetName val="Alvenaria"/>
      <sheetName val="Revestimento"/>
      <sheetName val="Revestfachada"/>
      <sheetName val="Apsanit"/>
      <sheetName val="RESUMO"/>
    </sheetNames>
    <sheetDataSet>
      <sheetData sheetId="0"/>
      <sheetData sheetId="1"/>
      <sheetData sheetId="2"/>
      <sheetData sheetId="3"/>
      <sheetData sheetId="4">
        <row r="10">
          <cell r="G10" t="str">
            <v>30 t</v>
          </cell>
          <cell r="H10">
            <v>0</v>
          </cell>
        </row>
        <row r="11">
          <cell r="G11" t="str">
            <v>30 t</v>
          </cell>
          <cell r="H11">
            <v>0</v>
          </cell>
        </row>
        <row r="12">
          <cell r="G12" t="str">
            <v>30 t</v>
          </cell>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sheetData>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Geral"/>
      <sheetName val="Tubulão"/>
      <sheetName val="Estaca"/>
      <sheetName val="Sapata"/>
      <sheetName val="VB"/>
      <sheetName val="Esquadrias"/>
      <sheetName val="Alvenaria-mo"/>
      <sheetName val="Rev_Parede-mo"/>
      <sheetName val="Piso"/>
      <sheetName val="Teto"/>
      <sheetName val="Imperm."/>
      <sheetName val="Fachada"/>
      <sheetName val="Apsanit e Acessór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PLANILHA DE QUANTIDADES"/>
      <sheetName val="LEVANTAMENTO"/>
      <sheetName val="FORRO JANINE"/>
      <sheetName val="ESQUADRIAS"/>
      <sheetName val="FACHADA"/>
      <sheetName val="LISTA DE DUVIDAS"/>
      <sheetName val="GUARDA CORPO"/>
      <sheetName val="REVESTIMENTO INTERNO"/>
      <sheetName val="outros"/>
      <sheetName val="Plan1"/>
      <sheetName val="comparativo de cust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ow r="2">
          <cell r="A2">
            <v>0.15</v>
          </cell>
        </row>
      </sheetData>
      <sheetData sheetId="9" refreshError="1"/>
      <sheetData sheetId="10"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C3:I24"/>
  <sheetViews>
    <sheetView tabSelected="1" zoomScaleSheetLayoutView="100" workbookViewId="0">
      <selection activeCell="L18" sqref="L18"/>
    </sheetView>
  </sheetViews>
  <sheetFormatPr defaultRowHeight="15"/>
  <cols>
    <col min="2" max="2" width="1.140625" customWidth="1"/>
    <col min="3" max="3" width="7.7109375" bestFit="1" customWidth="1"/>
    <col min="4" max="4" width="58.5703125" customWidth="1"/>
    <col min="5" max="5" width="9.85546875" customWidth="1"/>
    <col min="6" max="6" width="8.140625" bestFit="1" customWidth="1"/>
    <col min="7" max="8" width="11.5703125" customWidth="1"/>
    <col min="9" max="9" width="1.140625" customWidth="1"/>
  </cols>
  <sheetData>
    <row r="3" spans="3:9" ht="18">
      <c r="C3" s="38" t="s">
        <v>0</v>
      </c>
      <c r="D3" s="38"/>
      <c r="E3" s="38"/>
      <c r="F3" s="38"/>
      <c r="G3" s="38"/>
      <c r="H3" s="38"/>
      <c r="I3" s="7"/>
    </row>
    <row r="4" spans="3:9" ht="15.75">
      <c r="C4" s="39" t="s">
        <v>1</v>
      </c>
      <c r="D4" s="39"/>
      <c r="E4" s="39"/>
      <c r="F4" s="39"/>
      <c r="G4" s="39"/>
      <c r="H4" s="39"/>
      <c r="I4" s="8"/>
    </row>
    <row r="5" spans="3:9" ht="15.75">
      <c r="C5" s="40" t="s">
        <v>2</v>
      </c>
      <c r="D5" s="40"/>
      <c r="E5" s="40"/>
      <c r="F5" s="40"/>
      <c r="G5" s="40"/>
      <c r="H5" s="40"/>
      <c r="I5" s="9"/>
    </row>
    <row r="7" spans="3:9" ht="15.75" thickBot="1">
      <c r="C7" s="3"/>
      <c r="D7" s="3"/>
      <c r="E7" s="3"/>
      <c r="F7" s="3"/>
      <c r="G7" s="3"/>
      <c r="H7" s="3"/>
    </row>
    <row r="9" spans="3:9" ht="46.5" customHeight="1">
      <c r="C9" s="4" t="s">
        <v>5</v>
      </c>
      <c r="D9" s="46" t="s">
        <v>22</v>
      </c>
      <c r="E9" s="46"/>
      <c r="F9" s="46"/>
      <c r="G9" s="46"/>
      <c r="H9" s="46"/>
      <c r="I9" s="5"/>
    </row>
    <row r="10" spans="3:9" ht="15" customHeight="1">
      <c r="C10" s="4" t="s">
        <v>11</v>
      </c>
      <c r="D10" s="4" t="s">
        <v>23</v>
      </c>
      <c r="E10" s="6"/>
      <c r="F10" s="31"/>
      <c r="G10" s="10"/>
      <c r="H10" s="10"/>
      <c r="I10" s="10"/>
    </row>
    <row r="11" spans="3:9" ht="6.75" customHeight="1">
      <c r="C11" s="4"/>
      <c r="D11" s="6"/>
      <c r="E11" s="6"/>
      <c r="F11" s="31"/>
      <c r="G11" s="10"/>
      <c r="H11" s="10"/>
      <c r="I11" s="10"/>
    </row>
    <row r="12" spans="3:9" ht="15" customHeight="1">
      <c r="C12" s="37" t="s">
        <v>12</v>
      </c>
      <c r="D12" s="37"/>
      <c r="E12" s="37"/>
      <c r="F12" s="37"/>
      <c r="G12" s="37"/>
      <c r="H12" s="37"/>
      <c r="I12" s="10"/>
    </row>
    <row r="13" spans="3:9" ht="6.75" customHeight="1"/>
    <row r="14" spans="3:9" ht="15" customHeight="1">
      <c r="C14" s="41" t="s">
        <v>3</v>
      </c>
      <c r="D14" s="41" t="s">
        <v>4</v>
      </c>
      <c r="E14" s="41" t="s">
        <v>7</v>
      </c>
      <c r="F14" s="42" t="s">
        <v>8</v>
      </c>
      <c r="G14" s="42" t="s">
        <v>9</v>
      </c>
      <c r="H14" s="43" t="s">
        <v>10</v>
      </c>
      <c r="I14" s="11"/>
    </row>
    <row r="15" spans="3:9" ht="15" customHeight="1">
      <c r="C15" s="41"/>
      <c r="D15" s="41"/>
      <c r="E15" s="41"/>
      <c r="F15" s="42"/>
      <c r="G15" s="42"/>
      <c r="H15" s="44"/>
      <c r="I15" s="11"/>
    </row>
    <row r="16" spans="3:9" s="2" customFormat="1">
      <c r="C16" s="41"/>
      <c r="D16" s="41"/>
      <c r="E16" s="41"/>
      <c r="F16" s="42"/>
      <c r="G16" s="42"/>
      <c r="H16" s="45"/>
      <c r="I16" s="12"/>
    </row>
    <row r="17" spans="3:9" s="1" customFormat="1" ht="45">
      <c r="C17" s="23">
        <v>1</v>
      </c>
      <c r="D17" s="24" t="s">
        <v>24</v>
      </c>
      <c r="E17" s="25" t="s">
        <v>7</v>
      </c>
      <c r="F17" s="26">
        <v>1</v>
      </c>
      <c r="G17" s="26">
        <v>249431.82</v>
      </c>
      <c r="H17" s="26">
        <f>TRUNC(F17*G17,2)</f>
        <v>249431.82</v>
      </c>
      <c r="I17" s="13"/>
    </row>
    <row r="18" spans="3:9" s="4" customFormat="1" ht="30" customHeight="1">
      <c r="C18" s="20"/>
      <c r="D18" s="21"/>
      <c r="E18" s="29"/>
      <c r="F18" s="22"/>
      <c r="G18" s="30" t="s">
        <v>6</v>
      </c>
      <c r="H18" s="27">
        <f>SUM(H17:H17)</f>
        <v>249431.82</v>
      </c>
      <c r="I18" s="19"/>
    </row>
    <row r="19" spans="3:9">
      <c r="C19" s="14"/>
      <c r="D19" s="15"/>
      <c r="E19" s="16"/>
      <c r="F19" s="17"/>
      <c r="G19" s="16"/>
      <c r="H19" s="17"/>
      <c r="I19" s="18"/>
    </row>
    <row r="20" spans="3:9">
      <c r="C20" s="14"/>
      <c r="D20" s="15"/>
      <c r="E20" s="16"/>
      <c r="F20" s="17"/>
      <c r="G20" s="16"/>
      <c r="H20" s="17"/>
      <c r="I20" s="18"/>
    </row>
    <row r="23" spans="3:9">
      <c r="E23" s="2" t="s">
        <v>25</v>
      </c>
    </row>
    <row r="24" spans="3:9">
      <c r="E24" s="2" t="s">
        <v>26</v>
      </c>
    </row>
  </sheetData>
  <mergeCells count="11">
    <mergeCell ref="C12:H12"/>
    <mergeCell ref="C3:H3"/>
    <mergeCell ref="C4:H4"/>
    <mergeCell ref="C5:H5"/>
    <mergeCell ref="C14:C16"/>
    <mergeCell ref="D14:D16"/>
    <mergeCell ref="E14:E16"/>
    <mergeCell ref="F14:F16"/>
    <mergeCell ref="G14:G16"/>
    <mergeCell ref="H14:H16"/>
    <mergeCell ref="D9:H9"/>
  </mergeCells>
  <pageMargins left="0.51181102362204722" right="0.51181102362204722" top="0" bottom="0.78740157480314965" header="0" footer="0.31496062992125984"/>
  <pageSetup paperSize="9" scale="85" orientation="portrait" horizontalDpi="0" verticalDpi="0" r:id="rId1"/>
  <headerFooter>
    <oddHeader>&amp;RPág. &amp;P de &amp;N</oddHeader>
    <oddFooter>&amp;C&amp;"-,Negrito"&amp;K03+034_____________________________________________________________________________________________________________&amp;"-,Regular"&amp;9Rua Alceu Rossi s/nº - Centro – CEP 78590-000 – Paranaíta/MT – Telefax (66) 3563-2700 www.paranaita.mt.gov.br</oddFooter>
  </headerFooter>
  <drawing r:id="rId2"/>
</worksheet>
</file>

<file path=xl/worksheets/sheet2.xml><?xml version="1.0" encoding="utf-8"?>
<worksheet xmlns="http://schemas.openxmlformats.org/spreadsheetml/2006/main" xmlns:r="http://schemas.openxmlformats.org/officeDocument/2006/relationships">
  <dimension ref="A1:WVU116"/>
  <sheetViews>
    <sheetView showGridLines="0" view="pageBreakPreview" topLeftCell="A16" zoomScaleSheetLayoutView="100" workbookViewId="0">
      <selection activeCell="C43" sqref="C43:K45"/>
    </sheetView>
  </sheetViews>
  <sheetFormatPr defaultRowHeight="12.75"/>
  <cols>
    <col min="1" max="1" width="1.7109375" style="54" customWidth="1"/>
    <col min="2" max="2" width="7.28515625" style="54" customWidth="1"/>
    <col min="3" max="3" width="82.140625" style="56" customWidth="1"/>
    <col min="4" max="4" width="8.28515625" style="54" customWidth="1"/>
    <col min="5" max="5" width="10" style="55" customWidth="1"/>
    <col min="6" max="6" width="14.85546875" style="54" customWidth="1"/>
    <col min="7" max="7" width="16.85546875" style="54" customWidth="1"/>
    <col min="8" max="8" width="13.5703125" style="53" bestFit="1" customWidth="1"/>
    <col min="9" max="9" width="13.7109375" style="53" customWidth="1"/>
    <col min="10" max="10" width="14.5703125" style="53" customWidth="1"/>
    <col min="11" max="11" width="22.140625" style="53" bestFit="1" customWidth="1"/>
    <col min="12" max="12" width="1.7109375" style="53" customWidth="1"/>
    <col min="13" max="13" width="15" style="53" customWidth="1"/>
    <col min="14" max="14" width="12.28515625" style="53" bestFit="1" customWidth="1"/>
    <col min="15" max="256" width="9.140625" style="53"/>
    <col min="257" max="257" width="1.7109375" style="53" customWidth="1"/>
    <col min="258" max="258" width="15.42578125" style="53" customWidth="1"/>
    <col min="259" max="259" width="77.42578125" style="53" customWidth="1"/>
    <col min="260" max="260" width="8.28515625" style="53" customWidth="1"/>
    <col min="261" max="261" width="10" style="53" customWidth="1"/>
    <col min="262" max="263" width="13.7109375" style="53" customWidth="1"/>
    <col min="264" max="264" width="13.5703125" style="53" bestFit="1" customWidth="1"/>
    <col min="265" max="265" width="13.7109375" style="53" customWidth="1"/>
    <col min="266" max="266" width="13.42578125" style="53" customWidth="1"/>
    <col min="267" max="267" width="17.42578125" style="53" bestFit="1" customWidth="1"/>
    <col min="268" max="268" width="1.7109375" style="53" customWidth="1"/>
    <col min="269" max="269" width="10.7109375" style="53" customWidth="1"/>
    <col min="270" max="512" width="9.140625" style="53"/>
    <col min="513" max="513" width="1.7109375" style="53" customWidth="1"/>
    <col min="514" max="514" width="15.42578125" style="53" customWidth="1"/>
    <col min="515" max="515" width="77.42578125" style="53" customWidth="1"/>
    <col min="516" max="516" width="8.28515625" style="53" customWidth="1"/>
    <col min="517" max="517" width="10" style="53" customWidth="1"/>
    <col min="518" max="519" width="13.7109375" style="53" customWidth="1"/>
    <col min="520" max="520" width="13.5703125" style="53" bestFit="1" customWidth="1"/>
    <col min="521" max="521" width="13.7109375" style="53" customWidth="1"/>
    <col min="522" max="522" width="13.42578125" style="53" customWidth="1"/>
    <col min="523" max="523" width="17.42578125" style="53" bestFit="1" customWidth="1"/>
    <col min="524" max="524" width="1.7109375" style="53" customWidth="1"/>
    <col min="525" max="525" width="10.7109375" style="53" customWidth="1"/>
    <col min="526" max="768" width="9.140625" style="53"/>
    <col min="769" max="769" width="1.7109375" style="53" customWidth="1"/>
    <col min="770" max="770" width="15.42578125" style="53" customWidth="1"/>
    <col min="771" max="771" width="77.42578125" style="53" customWidth="1"/>
    <col min="772" max="772" width="8.28515625" style="53" customWidth="1"/>
    <col min="773" max="773" width="10" style="53" customWidth="1"/>
    <col min="774" max="775" width="13.7109375" style="53" customWidth="1"/>
    <col min="776" max="776" width="13.5703125" style="53" bestFit="1" customWidth="1"/>
    <col min="777" max="777" width="13.7109375" style="53" customWidth="1"/>
    <col min="778" max="778" width="13.42578125" style="53" customWidth="1"/>
    <col min="779" max="779" width="17.42578125" style="53" bestFit="1" customWidth="1"/>
    <col min="780" max="780" width="1.7109375" style="53" customWidth="1"/>
    <col min="781" max="781" width="10.7109375" style="53" customWidth="1"/>
    <col min="782" max="1024" width="9.140625" style="53"/>
    <col min="1025" max="1025" width="1.7109375" style="53" customWidth="1"/>
    <col min="1026" max="1026" width="15.42578125" style="53" customWidth="1"/>
    <col min="1027" max="1027" width="77.42578125" style="53" customWidth="1"/>
    <col min="1028" max="1028" width="8.28515625" style="53" customWidth="1"/>
    <col min="1029" max="1029" width="10" style="53" customWidth="1"/>
    <col min="1030" max="1031" width="13.7109375" style="53" customWidth="1"/>
    <col min="1032" max="1032" width="13.5703125" style="53" bestFit="1" customWidth="1"/>
    <col min="1033" max="1033" width="13.7109375" style="53" customWidth="1"/>
    <col min="1034" max="1034" width="13.42578125" style="53" customWidth="1"/>
    <col min="1035" max="1035" width="17.42578125" style="53" bestFit="1" customWidth="1"/>
    <col min="1036" max="1036" width="1.7109375" style="53" customWidth="1"/>
    <col min="1037" max="1037" width="10.7109375" style="53" customWidth="1"/>
    <col min="1038" max="1280" width="9.140625" style="53"/>
    <col min="1281" max="1281" width="1.7109375" style="53" customWidth="1"/>
    <col min="1282" max="1282" width="15.42578125" style="53" customWidth="1"/>
    <col min="1283" max="1283" width="77.42578125" style="53" customWidth="1"/>
    <col min="1284" max="1284" width="8.28515625" style="53" customWidth="1"/>
    <col min="1285" max="1285" width="10" style="53" customWidth="1"/>
    <col min="1286" max="1287" width="13.7109375" style="53" customWidth="1"/>
    <col min="1288" max="1288" width="13.5703125" style="53" bestFit="1" customWidth="1"/>
    <col min="1289" max="1289" width="13.7109375" style="53" customWidth="1"/>
    <col min="1290" max="1290" width="13.42578125" style="53" customWidth="1"/>
    <col min="1291" max="1291" width="17.42578125" style="53" bestFit="1" customWidth="1"/>
    <col min="1292" max="1292" width="1.7109375" style="53" customWidth="1"/>
    <col min="1293" max="1293" width="10.7109375" style="53" customWidth="1"/>
    <col min="1294" max="1536" width="9.140625" style="53"/>
    <col min="1537" max="1537" width="1.7109375" style="53" customWidth="1"/>
    <col min="1538" max="1538" width="15.42578125" style="53" customWidth="1"/>
    <col min="1539" max="1539" width="77.42578125" style="53" customWidth="1"/>
    <col min="1540" max="1540" width="8.28515625" style="53" customWidth="1"/>
    <col min="1541" max="1541" width="10" style="53" customWidth="1"/>
    <col min="1542" max="1543" width="13.7109375" style="53" customWidth="1"/>
    <col min="1544" max="1544" width="13.5703125" style="53" bestFit="1" customWidth="1"/>
    <col min="1545" max="1545" width="13.7109375" style="53" customWidth="1"/>
    <col min="1546" max="1546" width="13.42578125" style="53" customWidth="1"/>
    <col min="1547" max="1547" width="17.42578125" style="53" bestFit="1" customWidth="1"/>
    <col min="1548" max="1548" width="1.7109375" style="53" customWidth="1"/>
    <col min="1549" max="1549" width="10.7109375" style="53" customWidth="1"/>
    <col min="1550" max="1792" width="9.140625" style="53"/>
    <col min="1793" max="1793" width="1.7109375" style="53" customWidth="1"/>
    <col min="1794" max="1794" width="15.42578125" style="53" customWidth="1"/>
    <col min="1795" max="1795" width="77.42578125" style="53" customWidth="1"/>
    <col min="1796" max="1796" width="8.28515625" style="53" customWidth="1"/>
    <col min="1797" max="1797" width="10" style="53" customWidth="1"/>
    <col min="1798" max="1799" width="13.7109375" style="53" customWidth="1"/>
    <col min="1800" max="1800" width="13.5703125" style="53" bestFit="1" customWidth="1"/>
    <col min="1801" max="1801" width="13.7109375" style="53" customWidth="1"/>
    <col min="1802" max="1802" width="13.42578125" style="53" customWidth="1"/>
    <col min="1803" max="1803" width="17.42578125" style="53" bestFit="1" customWidth="1"/>
    <col min="1804" max="1804" width="1.7109375" style="53" customWidth="1"/>
    <col min="1805" max="1805" width="10.7109375" style="53" customWidth="1"/>
    <col min="1806" max="2048" width="9.140625" style="53"/>
    <col min="2049" max="2049" width="1.7109375" style="53" customWidth="1"/>
    <col min="2050" max="2050" width="15.42578125" style="53" customWidth="1"/>
    <col min="2051" max="2051" width="77.42578125" style="53" customWidth="1"/>
    <col min="2052" max="2052" width="8.28515625" style="53" customWidth="1"/>
    <col min="2053" max="2053" width="10" style="53" customWidth="1"/>
    <col min="2054" max="2055" width="13.7109375" style="53" customWidth="1"/>
    <col min="2056" max="2056" width="13.5703125" style="53" bestFit="1" customWidth="1"/>
    <col min="2057" max="2057" width="13.7109375" style="53" customWidth="1"/>
    <col min="2058" max="2058" width="13.42578125" style="53" customWidth="1"/>
    <col min="2059" max="2059" width="17.42578125" style="53" bestFit="1" customWidth="1"/>
    <col min="2060" max="2060" width="1.7109375" style="53" customWidth="1"/>
    <col min="2061" max="2061" width="10.7109375" style="53" customWidth="1"/>
    <col min="2062" max="2304" width="9.140625" style="53"/>
    <col min="2305" max="2305" width="1.7109375" style="53" customWidth="1"/>
    <col min="2306" max="2306" width="15.42578125" style="53" customWidth="1"/>
    <col min="2307" max="2307" width="77.42578125" style="53" customWidth="1"/>
    <col min="2308" max="2308" width="8.28515625" style="53" customWidth="1"/>
    <col min="2309" max="2309" width="10" style="53" customWidth="1"/>
    <col min="2310" max="2311" width="13.7109375" style="53" customWidth="1"/>
    <col min="2312" max="2312" width="13.5703125" style="53" bestFit="1" customWidth="1"/>
    <col min="2313" max="2313" width="13.7109375" style="53" customWidth="1"/>
    <col min="2314" max="2314" width="13.42578125" style="53" customWidth="1"/>
    <col min="2315" max="2315" width="17.42578125" style="53" bestFit="1" customWidth="1"/>
    <col min="2316" max="2316" width="1.7109375" style="53" customWidth="1"/>
    <col min="2317" max="2317" width="10.7109375" style="53" customWidth="1"/>
    <col min="2318" max="2560" width="9.140625" style="53"/>
    <col min="2561" max="2561" width="1.7109375" style="53" customWidth="1"/>
    <col min="2562" max="2562" width="15.42578125" style="53" customWidth="1"/>
    <col min="2563" max="2563" width="77.42578125" style="53" customWidth="1"/>
    <col min="2564" max="2564" width="8.28515625" style="53" customWidth="1"/>
    <col min="2565" max="2565" width="10" style="53" customWidth="1"/>
    <col min="2566" max="2567" width="13.7109375" style="53" customWidth="1"/>
    <col min="2568" max="2568" width="13.5703125" style="53" bestFit="1" customWidth="1"/>
    <col min="2569" max="2569" width="13.7109375" style="53" customWidth="1"/>
    <col min="2570" max="2570" width="13.42578125" style="53" customWidth="1"/>
    <col min="2571" max="2571" width="17.42578125" style="53" bestFit="1" customWidth="1"/>
    <col min="2572" max="2572" width="1.7109375" style="53" customWidth="1"/>
    <col min="2573" max="2573" width="10.7109375" style="53" customWidth="1"/>
    <col min="2574" max="2816" width="9.140625" style="53"/>
    <col min="2817" max="2817" width="1.7109375" style="53" customWidth="1"/>
    <col min="2818" max="2818" width="15.42578125" style="53" customWidth="1"/>
    <col min="2819" max="2819" width="77.42578125" style="53" customWidth="1"/>
    <col min="2820" max="2820" width="8.28515625" style="53" customWidth="1"/>
    <col min="2821" max="2821" width="10" style="53" customWidth="1"/>
    <col min="2822" max="2823" width="13.7109375" style="53" customWidth="1"/>
    <col min="2824" max="2824" width="13.5703125" style="53" bestFit="1" customWidth="1"/>
    <col min="2825" max="2825" width="13.7109375" style="53" customWidth="1"/>
    <col min="2826" max="2826" width="13.42578125" style="53" customWidth="1"/>
    <col min="2827" max="2827" width="17.42578125" style="53" bestFit="1" customWidth="1"/>
    <col min="2828" max="2828" width="1.7109375" style="53" customWidth="1"/>
    <col min="2829" max="2829" width="10.7109375" style="53" customWidth="1"/>
    <col min="2830" max="3072" width="9.140625" style="53"/>
    <col min="3073" max="3073" width="1.7109375" style="53" customWidth="1"/>
    <col min="3074" max="3074" width="15.42578125" style="53" customWidth="1"/>
    <col min="3075" max="3075" width="77.42578125" style="53" customWidth="1"/>
    <col min="3076" max="3076" width="8.28515625" style="53" customWidth="1"/>
    <col min="3077" max="3077" width="10" style="53" customWidth="1"/>
    <col min="3078" max="3079" width="13.7109375" style="53" customWidth="1"/>
    <col min="3080" max="3080" width="13.5703125" style="53" bestFit="1" customWidth="1"/>
    <col min="3081" max="3081" width="13.7109375" style="53" customWidth="1"/>
    <col min="3082" max="3082" width="13.42578125" style="53" customWidth="1"/>
    <col min="3083" max="3083" width="17.42578125" style="53" bestFit="1" customWidth="1"/>
    <col min="3084" max="3084" width="1.7109375" style="53" customWidth="1"/>
    <col min="3085" max="3085" width="10.7109375" style="53" customWidth="1"/>
    <col min="3086" max="3328" width="9.140625" style="53"/>
    <col min="3329" max="3329" width="1.7109375" style="53" customWidth="1"/>
    <col min="3330" max="3330" width="15.42578125" style="53" customWidth="1"/>
    <col min="3331" max="3331" width="77.42578125" style="53" customWidth="1"/>
    <col min="3332" max="3332" width="8.28515625" style="53" customWidth="1"/>
    <col min="3333" max="3333" width="10" style="53" customWidth="1"/>
    <col min="3334" max="3335" width="13.7109375" style="53" customWidth="1"/>
    <col min="3336" max="3336" width="13.5703125" style="53" bestFit="1" customWidth="1"/>
    <col min="3337" max="3337" width="13.7109375" style="53" customWidth="1"/>
    <col min="3338" max="3338" width="13.42578125" style="53" customWidth="1"/>
    <col min="3339" max="3339" width="17.42578125" style="53" bestFit="1" customWidth="1"/>
    <col min="3340" max="3340" width="1.7109375" style="53" customWidth="1"/>
    <col min="3341" max="3341" width="10.7109375" style="53" customWidth="1"/>
    <col min="3342" max="3584" width="9.140625" style="53"/>
    <col min="3585" max="3585" width="1.7109375" style="53" customWidth="1"/>
    <col min="3586" max="3586" width="15.42578125" style="53" customWidth="1"/>
    <col min="3587" max="3587" width="77.42578125" style="53" customWidth="1"/>
    <col min="3588" max="3588" width="8.28515625" style="53" customWidth="1"/>
    <col min="3589" max="3589" width="10" style="53" customWidth="1"/>
    <col min="3590" max="3591" width="13.7109375" style="53" customWidth="1"/>
    <col min="3592" max="3592" width="13.5703125" style="53" bestFit="1" customWidth="1"/>
    <col min="3593" max="3593" width="13.7109375" style="53" customWidth="1"/>
    <col min="3594" max="3594" width="13.42578125" style="53" customWidth="1"/>
    <col min="3595" max="3595" width="17.42578125" style="53" bestFit="1" customWidth="1"/>
    <col min="3596" max="3596" width="1.7109375" style="53" customWidth="1"/>
    <col min="3597" max="3597" width="10.7109375" style="53" customWidth="1"/>
    <col min="3598" max="3840" width="9.140625" style="53"/>
    <col min="3841" max="3841" width="1.7109375" style="53" customWidth="1"/>
    <col min="3842" max="3842" width="15.42578125" style="53" customWidth="1"/>
    <col min="3843" max="3843" width="77.42578125" style="53" customWidth="1"/>
    <col min="3844" max="3844" width="8.28515625" style="53" customWidth="1"/>
    <col min="3845" max="3845" width="10" style="53" customWidth="1"/>
    <col min="3846" max="3847" width="13.7109375" style="53" customWidth="1"/>
    <col min="3848" max="3848" width="13.5703125" style="53" bestFit="1" customWidth="1"/>
    <col min="3849" max="3849" width="13.7109375" style="53" customWidth="1"/>
    <col min="3850" max="3850" width="13.42578125" style="53" customWidth="1"/>
    <col min="3851" max="3851" width="17.42578125" style="53" bestFit="1" customWidth="1"/>
    <col min="3852" max="3852" width="1.7109375" style="53" customWidth="1"/>
    <col min="3853" max="3853" width="10.7109375" style="53" customWidth="1"/>
    <col min="3854" max="4096" width="9.140625" style="53"/>
    <col min="4097" max="4097" width="1.7109375" style="53" customWidth="1"/>
    <col min="4098" max="4098" width="15.42578125" style="53" customWidth="1"/>
    <col min="4099" max="4099" width="77.42578125" style="53" customWidth="1"/>
    <col min="4100" max="4100" width="8.28515625" style="53" customWidth="1"/>
    <col min="4101" max="4101" width="10" style="53" customWidth="1"/>
    <col min="4102" max="4103" width="13.7109375" style="53" customWidth="1"/>
    <col min="4104" max="4104" width="13.5703125" style="53" bestFit="1" customWidth="1"/>
    <col min="4105" max="4105" width="13.7109375" style="53" customWidth="1"/>
    <col min="4106" max="4106" width="13.42578125" style="53" customWidth="1"/>
    <col min="4107" max="4107" width="17.42578125" style="53" bestFit="1" customWidth="1"/>
    <col min="4108" max="4108" width="1.7109375" style="53" customWidth="1"/>
    <col min="4109" max="4109" width="10.7109375" style="53" customWidth="1"/>
    <col min="4110" max="4352" width="9.140625" style="53"/>
    <col min="4353" max="4353" width="1.7109375" style="53" customWidth="1"/>
    <col min="4354" max="4354" width="15.42578125" style="53" customWidth="1"/>
    <col min="4355" max="4355" width="77.42578125" style="53" customWidth="1"/>
    <col min="4356" max="4356" width="8.28515625" style="53" customWidth="1"/>
    <col min="4357" max="4357" width="10" style="53" customWidth="1"/>
    <col min="4358" max="4359" width="13.7109375" style="53" customWidth="1"/>
    <col min="4360" max="4360" width="13.5703125" style="53" bestFit="1" customWidth="1"/>
    <col min="4361" max="4361" width="13.7109375" style="53" customWidth="1"/>
    <col min="4362" max="4362" width="13.42578125" style="53" customWidth="1"/>
    <col min="4363" max="4363" width="17.42578125" style="53" bestFit="1" customWidth="1"/>
    <col min="4364" max="4364" width="1.7109375" style="53" customWidth="1"/>
    <col min="4365" max="4365" width="10.7109375" style="53" customWidth="1"/>
    <col min="4366" max="4608" width="9.140625" style="53"/>
    <col min="4609" max="4609" width="1.7109375" style="53" customWidth="1"/>
    <col min="4610" max="4610" width="15.42578125" style="53" customWidth="1"/>
    <col min="4611" max="4611" width="77.42578125" style="53" customWidth="1"/>
    <col min="4612" max="4612" width="8.28515625" style="53" customWidth="1"/>
    <col min="4613" max="4613" width="10" style="53" customWidth="1"/>
    <col min="4614" max="4615" width="13.7109375" style="53" customWidth="1"/>
    <col min="4616" max="4616" width="13.5703125" style="53" bestFit="1" customWidth="1"/>
    <col min="4617" max="4617" width="13.7109375" style="53" customWidth="1"/>
    <col min="4618" max="4618" width="13.42578125" style="53" customWidth="1"/>
    <col min="4619" max="4619" width="17.42578125" style="53" bestFit="1" customWidth="1"/>
    <col min="4620" max="4620" width="1.7109375" style="53" customWidth="1"/>
    <col min="4621" max="4621" width="10.7109375" style="53" customWidth="1"/>
    <col min="4622" max="4864" width="9.140625" style="53"/>
    <col min="4865" max="4865" width="1.7109375" style="53" customWidth="1"/>
    <col min="4866" max="4866" width="15.42578125" style="53" customWidth="1"/>
    <col min="4867" max="4867" width="77.42578125" style="53" customWidth="1"/>
    <col min="4868" max="4868" width="8.28515625" style="53" customWidth="1"/>
    <col min="4869" max="4869" width="10" style="53" customWidth="1"/>
    <col min="4870" max="4871" width="13.7109375" style="53" customWidth="1"/>
    <col min="4872" max="4872" width="13.5703125" style="53" bestFit="1" customWidth="1"/>
    <col min="4873" max="4873" width="13.7109375" style="53" customWidth="1"/>
    <col min="4874" max="4874" width="13.42578125" style="53" customWidth="1"/>
    <col min="4875" max="4875" width="17.42578125" style="53" bestFit="1" customWidth="1"/>
    <col min="4876" max="4876" width="1.7109375" style="53" customWidth="1"/>
    <col min="4877" max="4877" width="10.7109375" style="53" customWidth="1"/>
    <col min="4878" max="5120" width="9.140625" style="53"/>
    <col min="5121" max="5121" width="1.7109375" style="53" customWidth="1"/>
    <col min="5122" max="5122" width="15.42578125" style="53" customWidth="1"/>
    <col min="5123" max="5123" width="77.42578125" style="53" customWidth="1"/>
    <col min="5124" max="5124" width="8.28515625" style="53" customWidth="1"/>
    <col min="5125" max="5125" width="10" style="53" customWidth="1"/>
    <col min="5126" max="5127" width="13.7109375" style="53" customWidth="1"/>
    <col min="5128" max="5128" width="13.5703125" style="53" bestFit="1" customWidth="1"/>
    <col min="5129" max="5129" width="13.7109375" style="53" customWidth="1"/>
    <col min="5130" max="5130" width="13.42578125" style="53" customWidth="1"/>
    <col min="5131" max="5131" width="17.42578125" style="53" bestFit="1" customWidth="1"/>
    <col min="5132" max="5132" width="1.7109375" style="53" customWidth="1"/>
    <col min="5133" max="5133" width="10.7109375" style="53" customWidth="1"/>
    <col min="5134" max="5376" width="9.140625" style="53"/>
    <col min="5377" max="5377" width="1.7109375" style="53" customWidth="1"/>
    <col min="5378" max="5378" width="15.42578125" style="53" customWidth="1"/>
    <col min="5379" max="5379" width="77.42578125" style="53" customWidth="1"/>
    <col min="5380" max="5380" width="8.28515625" style="53" customWidth="1"/>
    <col min="5381" max="5381" width="10" style="53" customWidth="1"/>
    <col min="5382" max="5383" width="13.7109375" style="53" customWidth="1"/>
    <col min="5384" max="5384" width="13.5703125" style="53" bestFit="1" customWidth="1"/>
    <col min="5385" max="5385" width="13.7109375" style="53" customWidth="1"/>
    <col min="5386" max="5386" width="13.42578125" style="53" customWidth="1"/>
    <col min="5387" max="5387" width="17.42578125" style="53" bestFit="1" customWidth="1"/>
    <col min="5388" max="5388" width="1.7109375" style="53" customWidth="1"/>
    <col min="5389" max="5389" width="10.7109375" style="53" customWidth="1"/>
    <col min="5390" max="5632" width="9.140625" style="53"/>
    <col min="5633" max="5633" width="1.7109375" style="53" customWidth="1"/>
    <col min="5634" max="5634" width="15.42578125" style="53" customWidth="1"/>
    <col min="5635" max="5635" width="77.42578125" style="53" customWidth="1"/>
    <col min="5636" max="5636" width="8.28515625" style="53" customWidth="1"/>
    <col min="5637" max="5637" width="10" style="53" customWidth="1"/>
    <col min="5638" max="5639" width="13.7109375" style="53" customWidth="1"/>
    <col min="5640" max="5640" width="13.5703125" style="53" bestFit="1" customWidth="1"/>
    <col min="5641" max="5641" width="13.7109375" style="53" customWidth="1"/>
    <col min="5642" max="5642" width="13.42578125" style="53" customWidth="1"/>
    <col min="5643" max="5643" width="17.42578125" style="53" bestFit="1" customWidth="1"/>
    <col min="5644" max="5644" width="1.7109375" style="53" customWidth="1"/>
    <col min="5645" max="5645" width="10.7109375" style="53" customWidth="1"/>
    <col min="5646" max="5888" width="9.140625" style="53"/>
    <col min="5889" max="5889" width="1.7109375" style="53" customWidth="1"/>
    <col min="5890" max="5890" width="15.42578125" style="53" customWidth="1"/>
    <col min="5891" max="5891" width="77.42578125" style="53" customWidth="1"/>
    <col min="5892" max="5892" width="8.28515625" style="53" customWidth="1"/>
    <col min="5893" max="5893" width="10" style="53" customWidth="1"/>
    <col min="5894" max="5895" width="13.7109375" style="53" customWidth="1"/>
    <col min="5896" max="5896" width="13.5703125" style="53" bestFit="1" customWidth="1"/>
    <col min="5897" max="5897" width="13.7109375" style="53" customWidth="1"/>
    <col min="5898" max="5898" width="13.42578125" style="53" customWidth="1"/>
    <col min="5899" max="5899" width="17.42578125" style="53" bestFit="1" customWidth="1"/>
    <col min="5900" max="5900" width="1.7109375" style="53" customWidth="1"/>
    <col min="5901" max="5901" width="10.7109375" style="53" customWidth="1"/>
    <col min="5902" max="6144" width="9.140625" style="53"/>
    <col min="6145" max="6145" width="1.7109375" style="53" customWidth="1"/>
    <col min="6146" max="6146" width="15.42578125" style="53" customWidth="1"/>
    <col min="6147" max="6147" width="77.42578125" style="53" customWidth="1"/>
    <col min="6148" max="6148" width="8.28515625" style="53" customWidth="1"/>
    <col min="6149" max="6149" width="10" style="53" customWidth="1"/>
    <col min="6150" max="6151" width="13.7109375" style="53" customWidth="1"/>
    <col min="6152" max="6152" width="13.5703125" style="53" bestFit="1" customWidth="1"/>
    <col min="6153" max="6153" width="13.7109375" style="53" customWidth="1"/>
    <col min="6154" max="6154" width="13.42578125" style="53" customWidth="1"/>
    <col min="6155" max="6155" width="17.42578125" style="53" bestFit="1" customWidth="1"/>
    <col min="6156" max="6156" width="1.7109375" style="53" customWidth="1"/>
    <col min="6157" max="6157" width="10.7109375" style="53" customWidth="1"/>
    <col min="6158" max="6400" width="9.140625" style="53"/>
    <col min="6401" max="6401" width="1.7109375" style="53" customWidth="1"/>
    <col min="6402" max="6402" width="15.42578125" style="53" customWidth="1"/>
    <col min="6403" max="6403" width="77.42578125" style="53" customWidth="1"/>
    <col min="6404" max="6404" width="8.28515625" style="53" customWidth="1"/>
    <col min="6405" max="6405" width="10" style="53" customWidth="1"/>
    <col min="6406" max="6407" width="13.7109375" style="53" customWidth="1"/>
    <col min="6408" max="6408" width="13.5703125" style="53" bestFit="1" customWidth="1"/>
    <col min="6409" max="6409" width="13.7109375" style="53" customWidth="1"/>
    <col min="6410" max="6410" width="13.42578125" style="53" customWidth="1"/>
    <col min="6411" max="6411" width="17.42578125" style="53" bestFit="1" customWidth="1"/>
    <col min="6412" max="6412" width="1.7109375" style="53" customWidth="1"/>
    <col min="6413" max="6413" width="10.7109375" style="53" customWidth="1"/>
    <col min="6414" max="6656" width="9.140625" style="53"/>
    <col min="6657" max="6657" width="1.7109375" style="53" customWidth="1"/>
    <col min="6658" max="6658" width="15.42578125" style="53" customWidth="1"/>
    <col min="6659" max="6659" width="77.42578125" style="53" customWidth="1"/>
    <col min="6660" max="6660" width="8.28515625" style="53" customWidth="1"/>
    <col min="6661" max="6661" width="10" style="53" customWidth="1"/>
    <col min="6662" max="6663" width="13.7109375" style="53" customWidth="1"/>
    <col min="6664" max="6664" width="13.5703125" style="53" bestFit="1" customWidth="1"/>
    <col min="6665" max="6665" width="13.7109375" style="53" customWidth="1"/>
    <col min="6666" max="6666" width="13.42578125" style="53" customWidth="1"/>
    <col min="6667" max="6667" width="17.42578125" style="53" bestFit="1" customWidth="1"/>
    <col min="6668" max="6668" width="1.7109375" style="53" customWidth="1"/>
    <col min="6669" max="6669" width="10.7109375" style="53" customWidth="1"/>
    <col min="6670" max="6912" width="9.140625" style="53"/>
    <col min="6913" max="6913" width="1.7109375" style="53" customWidth="1"/>
    <col min="6914" max="6914" width="15.42578125" style="53" customWidth="1"/>
    <col min="6915" max="6915" width="77.42578125" style="53" customWidth="1"/>
    <col min="6916" max="6916" width="8.28515625" style="53" customWidth="1"/>
    <col min="6917" max="6917" width="10" style="53" customWidth="1"/>
    <col min="6918" max="6919" width="13.7109375" style="53" customWidth="1"/>
    <col min="6920" max="6920" width="13.5703125" style="53" bestFit="1" customWidth="1"/>
    <col min="6921" max="6921" width="13.7109375" style="53" customWidth="1"/>
    <col min="6922" max="6922" width="13.42578125" style="53" customWidth="1"/>
    <col min="6923" max="6923" width="17.42578125" style="53" bestFit="1" customWidth="1"/>
    <col min="6924" max="6924" width="1.7109375" style="53" customWidth="1"/>
    <col min="6925" max="6925" width="10.7109375" style="53" customWidth="1"/>
    <col min="6926" max="7168" width="9.140625" style="53"/>
    <col min="7169" max="7169" width="1.7109375" style="53" customWidth="1"/>
    <col min="7170" max="7170" width="15.42578125" style="53" customWidth="1"/>
    <col min="7171" max="7171" width="77.42578125" style="53" customWidth="1"/>
    <col min="7172" max="7172" width="8.28515625" style="53" customWidth="1"/>
    <col min="7173" max="7173" width="10" style="53" customWidth="1"/>
    <col min="7174" max="7175" width="13.7109375" style="53" customWidth="1"/>
    <col min="7176" max="7176" width="13.5703125" style="53" bestFit="1" customWidth="1"/>
    <col min="7177" max="7177" width="13.7109375" style="53" customWidth="1"/>
    <col min="7178" max="7178" width="13.42578125" style="53" customWidth="1"/>
    <col min="7179" max="7179" width="17.42578125" style="53" bestFit="1" customWidth="1"/>
    <col min="7180" max="7180" width="1.7109375" style="53" customWidth="1"/>
    <col min="7181" max="7181" width="10.7109375" style="53" customWidth="1"/>
    <col min="7182" max="7424" width="9.140625" style="53"/>
    <col min="7425" max="7425" width="1.7109375" style="53" customWidth="1"/>
    <col min="7426" max="7426" width="15.42578125" style="53" customWidth="1"/>
    <col min="7427" max="7427" width="77.42578125" style="53" customWidth="1"/>
    <col min="7428" max="7428" width="8.28515625" style="53" customWidth="1"/>
    <col min="7429" max="7429" width="10" style="53" customWidth="1"/>
    <col min="7430" max="7431" width="13.7109375" style="53" customWidth="1"/>
    <col min="7432" max="7432" width="13.5703125" style="53" bestFit="1" customWidth="1"/>
    <col min="7433" max="7433" width="13.7109375" style="53" customWidth="1"/>
    <col min="7434" max="7434" width="13.42578125" style="53" customWidth="1"/>
    <col min="7435" max="7435" width="17.42578125" style="53" bestFit="1" customWidth="1"/>
    <col min="7436" max="7436" width="1.7109375" style="53" customWidth="1"/>
    <col min="7437" max="7437" width="10.7109375" style="53" customWidth="1"/>
    <col min="7438" max="7680" width="9.140625" style="53"/>
    <col min="7681" max="7681" width="1.7109375" style="53" customWidth="1"/>
    <col min="7682" max="7682" width="15.42578125" style="53" customWidth="1"/>
    <col min="7683" max="7683" width="77.42578125" style="53" customWidth="1"/>
    <col min="7684" max="7684" width="8.28515625" style="53" customWidth="1"/>
    <col min="7685" max="7685" width="10" style="53" customWidth="1"/>
    <col min="7686" max="7687" width="13.7109375" style="53" customWidth="1"/>
    <col min="7688" max="7688" width="13.5703125" style="53" bestFit="1" customWidth="1"/>
    <col min="7689" max="7689" width="13.7109375" style="53" customWidth="1"/>
    <col min="7690" max="7690" width="13.42578125" style="53" customWidth="1"/>
    <col min="7691" max="7691" width="17.42578125" style="53" bestFit="1" customWidth="1"/>
    <col min="7692" max="7692" width="1.7109375" style="53" customWidth="1"/>
    <col min="7693" max="7693" width="10.7109375" style="53" customWidth="1"/>
    <col min="7694" max="7936" width="9.140625" style="53"/>
    <col min="7937" max="7937" width="1.7109375" style="53" customWidth="1"/>
    <col min="7938" max="7938" width="15.42578125" style="53" customWidth="1"/>
    <col min="7939" max="7939" width="77.42578125" style="53" customWidth="1"/>
    <col min="7940" max="7940" width="8.28515625" style="53" customWidth="1"/>
    <col min="7941" max="7941" width="10" style="53" customWidth="1"/>
    <col min="7942" max="7943" width="13.7109375" style="53" customWidth="1"/>
    <col min="7944" max="7944" width="13.5703125" style="53" bestFit="1" customWidth="1"/>
    <col min="7945" max="7945" width="13.7109375" style="53" customWidth="1"/>
    <col min="7946" max="7946" width="13.42578125" style="53" customWidth="1"/>
    <col min="7947" max="7947" width="17.42578125" style="53" bestFit="1" customWidth="1"/>
    <col min="7948" max="7948" width="1.7109375" style="53" customWidth="1"/>
    <col min="7949" max="7949" width="10.7109375" style="53" customWidth="1"/>
    <col min="7950" max="8192" width="9.140625" style="53"/>
    <col min="8193" max="8193" width="1.7109375" style="53" customWidth="1"/>
    <col min="8194" max="8194" width="15.42578125" style="53" customWidth="1"/>
    <col min="8195" max="8195" width="77.42578125" style="53" customWidth="1"/>
    <col min="8196" max="8196" width="8.28515625" style="53" customWidth="1"/>
    <col min="8197" max="8197" width="10" style="53" customWidth="1"/>
    <col min="8198" max="8199" width="13.7109375" style="53" customWidth="1"/>
    <col min="8200" max="8200" width="13.5703125" style="53" bestFit="1" customWidth="1"/>
    <col min="8201" max="8201" width="13.7109375" style="53" customWidth="1"/>
    <col min="8202" max="8202" width="13.42578125" style="53" customWidth="1"/>
    <col min="8203" max="8203" width="17.42578125" style="53" bestFit="1" customWidth="1"/>
    <col min="8204" max="8204" width="1.7109375" style="53" customWidth="1"/>
    <col min="8205" max="8205" width="10.7109375" style="53" customWidth="1"/>
    <col min="8206" max="8448" width="9.140625" style="53"/>
    <col min="8449" max="8449" width="1.7109375" style="53" customWidth="1"/>
    <col min="8450" max="8450" width="15.42578125" style="53" customWidth="1"/>
    <col min="8451" max="8451" width="77.42578125" style="53" customWidth="1"/>
    <col min="8452" max="8452" width="8.28515625" style="53" customWidth="1"/>
    <col min="8453" max="8453" width="10" style="53" customWidth="1"/>
    <col min="8454" max="8455" width="13.7109375" style="53" customWidth="1"/>
    <col min="8456" max="8456" width="13.5703125" style="53" bestFit="1" customWidth="1"/>
    <col min="8457" max="8457" width="13.7109375" style="53" customWidth="1"/>
    <col min="8458" max="8458" width="13.42578125" style="53" customWidth="1"/>
    <col min="8459" max="8459" width="17.42578125" style="53" bestFit="1" customWidth="1"/>
    <col min="8460" max="8460" width="1.7109375" style="53" customWidth="1"/>
    <col min="8461" max="8461" width="10.7109375" style="53" customWidth="1"/>
    <col min="8462" max="8704" width="9.140625" style="53"/>
    <col min="8705" max="8705" width="1.7109375" style="53" customWidth="1"/>
    <col min="8706" max="8706" width="15.42578125" style="53" customWidth="1"/>
    <col min="8707" max="8707" width="77.42578125" style="53" customWidth="1"/>
    <col min="8708" max="8708" width="8.28515625" style="53" customWidth="1"/>
    <col min="8709" max="8709" width="10" style="53" customWidth="1"/>
    <col min="8710" max="8711" width="13.7109375" style="53" customWidth="1"/>
    <col min="8712" max="8712" width="13.5703125" style="53" bestFit="1" customWidth="1"/>
    <col min="8713" max="8713" width="13.7109375" style="53" customWidth="1"/>
    <col min="8714" max="8714" width="13.42578125" style="53" customWidth="1"/>
    <col min="8715" max="8715" width="17.42578125" style="53" bestFit="1" customWidth="1"/>
    <col min="8716" max="8716" width="1.7109375" style="53" customWidth="1"/>
    <col min="8717" max="8717" width="10.7109375" style="53" customWidth="1"/>
    <col min="8718" max="8960" width="9.140625" style="53"/>
    <col min="8961" max="8961" width="1.7109375" style="53" customWidth="1"/>
    <col min="8962" max="8962" width="15.42578125" style="53" customWidth="1"/>
    <col min="8963" max="8963" width="77.42578125" style="53" customWidth="1"/>
    <col min="8964" max="8964" width="8.28515625" style="53" customWidth="1"/>
    <col min="8965" max="8965" width="10" style="53" customWidth="1"/>
    <col min="8966" max="8967" width="13.7109375" style="53" customWidth="1"/>
    <col min="8968" max="8968" width="13.5703125" style="53" bestFit="1" customWidth="1"/>
    <col min="8969" max="8969" width="13.7109375" style="53" customWidth="1"/>
    <col min="8970" max="8970" width="13.42578125" style="53" customWidth="1"/>
    <col min="8971" max="8971" width="17.42578125" style="53" bestFit="1" customWidth="1"/>
    <col min="8972" max="8972" width="1.7109375" style="53" customWidth="1"/>
    <col min="8973" max="8973" width="10.7109375" style="53" customWidth="1"/>
    <col min="8974" max="9216" width="9.140625" style="53"/>
    <col min="9217" max="9217" width="1.7109375" style="53" customWidth="1"/>
    <col min="9218" max="9218" width="15.42578125" style="53" customWidth="1"/>
    <col min="9219" max="9219" width="77.42578125" style="53" customWidth="1"/>
    <col min="9220" max="9220" width="8.28515625" style="53" customWidth="1"/>
    <col min="9221" max="9221" width="10" style="53" customWidth="1"/>
    <col min="9222" max="9223" width="13.7109375" style="53" customWidth="1"/>
    <col min="9224" max="9224" width="13.5703125" style="53" bestFit="1" customWidth="1"/>
    <col min="9225" max="9225" width="13.7109375" style="53" customWidth="1"/>
    <col min="9226" max="9226" width="13.42578125" style="53" customWidth="1"/>
    <col min="9227" max="9227" width="17.42578125" style="53" bestFit="1" customWidth="1"/>
    <col min="9228" max="9228" width="1.7109375" style="53" customWidth="1"/>
    <col min="9229" max="9229" width="10.7109375" style="53" customWidth="1"/>
    <col min="9230" max="9472" width="9.140625" style="53"/>
    <col min="9473" max="9473" width="1.7109375" style="53" customWidth="1"/>
    <col min="9474" max="9474" width="15.42578125" style="53" customWidth="1"/>
    <col min="9475" max="9475" width="77.42578125" style="53" customWidth="1"/>
    <col min="9476" max="9476" width="8.28515625" style="53" customWidth="1"/>
    <col min="9477" max="9477" width="10" style="53" customWidth="1"/>
    <col min="9478" max="9479" width="13.7109375" style="53" customWidth="1"/>
    <col min="9480" max="9480" width="13.5703125" style="53" bestFit="1" customWidth="1"/>
    <col min="9481" max="9481" width="13.7109375" style="53" customWidth="1"/>
    <col min="9482" max="9482" width="13.42578125" style="53" customWidth="1"/>
    <col min="9483" max="9483" width="17.42578125" style="53" bestFit="1" customWidth="1"/>
    <col min="9484" max="9484" width="1.7109375" style="53" customWidth="1"/>
    <col min="9485" max="9485" width="10.7109375" style="53" customWidth="1"/>
    <col min="9486" max="9728" width="9.140625" style="53"/>
    <col min="9729" max="9729" width="1.7109375" style="53" customWidth="1"/>
    <col min="9730" max="9730" width="15.42578125" style="53" customWidth="1"/>
    <col min="9731" max="9731" width="77.42578125" style="53" customWidth="1"/>
    <col min="9732" max="9732" width="8.28515625" style="53" customWidth="1"/>
    <col min="9733" max="9733" width="10" style="53" customWidth="1"/>
    <col min="9734" max="9735" width="13.7109375" style="53" customWidth="1"/>
    <col min="9736" max="9736" width="13.5703125" style="53" bestFit="1" customWidth="1"/>
    <col min="9737" max="9737" width="13.7109375" style="53" customWidth="1"/>
    <col min="9738" max="9738" width="13.42578125" style="53" customWidth="1"/>
    <col min="9739" max="9739" width="17.42578125" style="53" bestFit="1" customWidth="1"/>
    <col min="9740" max="9740" width="1.7109375" style="53" customWidth="1"/>
    <col min="9741" max="9741" width="10.7109375" style="53" customWidth="1"/>
    <col min="9742" max="9984" width="9.140625" style="53"/>
    <col min="9985" max="9985" width="1.7109375" style="53" customWidth="1"/>
    <col min="9986" max="9986" width="15.42578125" style="53" customWidth="1"/>
    <col min="9987" max="9987" width="77.42578125" style="53" customWidth="1"/>
    <col min="9988" max="9988" width="8.28515625" style="53" customWidth="1"/>
    <col min="9989" max="9989" width="10" style="53" customWidth="1"/>
    <col min="9990" max="9991" width="13.7109375" style="53" customWidth="1"/>
    <col min="9992" max="9992" width="13.5703125" style="53" bestFit="1" customWidth="1"/>
    <col min="9993" max="9993" width="13.7109375" style="53" customWidth="1"/>
    <col min="9994" max="9994" width="13.42578125" style="53" customWidth="1"/>
    <col min="9995" max="9995" width="17.42578125" style="53" bestFit="1" customWidth="1"/>
    <col min="9996" max="9996" width="1.7109375" style="53" customWidth="1"/>
    <col min="9997" max="9997" width="10.7109375" style="53" customWidth="1"/>
    <col min="9998" max="10240" width="9.140625" style="53"/>
    <col min="10241" max="10241" width="1.7109375" style="53" customWidth="1"/>
    <col min="10242" max="10242" width="15.42578125" style="53" customWidth="1"/>
    <col min="10243" max="10243" width="77.42578125" style="53" customWidth="1"/>
    <col min="10244" max="10244" width="8.28515625" style="53" customWidth="1"/>
    <col min="10245" max="10245" width="10" style="53" customWidth="1"/>
    <col min="10246" max="10247" width="13.7109375" style="53" customWidth="1"/>
    <col min="10248" max="10248" width="13.5703125" style="53" bestFit="1" customWidth="1"/>
    <col min="10249" max="10249" width="13.7109375" style="53" customWidth="1"/>
    <col min="10250" max="10250" width="13.42578125" style="53" customWidth="1"/>
    <col min="10251" max="10251" width="17.42578125" style="53" bestFit="1" customWidth="1"/>
    <col min="10252" max="10252" width="1.7109375" style="53" customWidth="1"/>
    <col min="10253" max="10253" width="10.7109375" style="53" customWidth="1"/>
    <col min="10254" max="10496" width="9.140625" style="53"/>
    <col min="10497" max="10497" width="1.7109375" style="53" customWidth="1"/>
    <col min="10498" max="10498" width="15.42578125" style="53" customWidth="1"/>
    <col min="10499" max="10499" width="77.42578125" style="53" customWidth="1"/>
    <col min="10500" max="10500" width="8.28515625" style="53" customWidth="1"/>
    <col min="10501" max="10501" width="10" style="53" customWidth="1"/>
    <col min="10502" max="10503" width="13.7109375" style="53" customWidth="1"/>
    <col min="10504" max="10504" width="13.5703125" style="53" bestFit="1" customWidth="1"/>
    <col min="10505" max="10505" width="13.7109375" style="53" customWidth="1"/>
    <col min="10506" max="10506" width="13.42578125" style="53" customWidth="1"/>
    <col min="10507" max="10507" width="17.42578125" style="53" bestFit="1" customWidth="1"/>
    <col min="10508" max="10508" width="1.7109375" style="53" customWidth="1"/>
    <col min="10509" max="10509" width="10.7109375" style="53" customWidth="1"/>
    <col min="10510" max="10752" width="9.140625" style="53"/>
    <col min="10753" max="10753" width="1.7109375" style="53" customWidth="1"/>
    <col min="10754" max="10754" width="15.42578125" style="53" customWidth="1"/>
    <col min="10755" max="10755" width="77.42578125" style="53" customWidth="1"/>
    <col min="10756" max="10756" width="8.28515625" style="53" customWidth="1"/>
    <col min="10757" max="10757" width="10" style="53" customWidth="1"/>
    <col min="10758" max="10759" width="13.7109375" style="53" customWidth="1"/>
    <col min="10760" max="10760" width="13.5703125" style="53" bestFit="1" customWidth="1"/>
    <col min="10761" max="10761" width="13.7109375" style="53" customWidth="1"/>
    <col min="10762" max="10762" width="13.42578125" style="53" customWidth="1"/>
    <col min="10763" max="10763" width="17.42578125" style="53" bestFit="1" customWidth="1"/>
    <col min="10764" max="10764" width="1.7109375" style="53" customWidth="1"/>
    <col min="10765" max="10765" width="10.7109375" style="53" customWidth="1"/>
    <col min="10766" max="11008" width="9.140625" style="53"/>
    <col min="11009" max="11009" width="1.7109375" style="53" customWidth="1"/>
    <col min="11010" max="11010" width="15.42578125" style="53" customWidth="1"/>
    <col min="11011" max="11011" width="77.42578125" style="53" customWidth="1"/>
    <col min="11012" max="11012" width="8.28515625" style="53" customWidth="1"/>
    <col min="11013" max="11013" width="10" style="53" customWidth="1"/>
    <col min="11014" max="11015" width="13.7109375" style="53" customWidth="1"/>
    <col min="11016" max="11016" width="13.5703125" style="53" bestFit="1" customWidth="1"/>
    <col min="11017" max="11017" width="13.7109375" style="53" customWidth="1"/>
    <col min="11018" max="11018" width="13.42578125" style="53" customWidth="1"/>
    <col min="11019" max="11019" width="17.42578125" style="53" bestFit="1" customWidth="1"/>
    <col min="11020" max="11020" width="1.7109375" style="53" customWidth="1"/>
    <col min="11021" max="11021" width="10.7109375" style="53" customWidth="1"/>
    <col min="11022" max="11264" width="9.140625" style="53"/>
    <col min="11265" max="11265" width="1.7109375" style="53" customWidth="1"/>
    <col min="11266" max="11266" width="15.42578125" style="53" customWidth="1"/>
    <col min="11267" max="11267" width="77.42578125" style="53" customWidth="1"/>
    <col min="11268" max="11268" width="8.28515625" style="53" customWidth="1"/>
    <col min="11269" max="11269" width="10" style="53" customWidth="1"/>
    <col min="11270" max="11271" width="13.7109375" style="53" customWidth="1"/>
    <col min="11272" max="11272" width="13.5703125" style="53" bestFit="1" customWidth="1"/>
    <col min="11273" max="11273" width="13.7109375" style="53" customWidth="1"/>
    <col min="11274" max="11274" width="13.42578125" style="53" customWidth="1"/>
    <col min="11275" max="11275" width="17.42578125" style="53" bestFit="1" customWidth="1"/>
    <col min="11276" max="11276" width="1.7109375" style="53" customWidth="1"/>
    <col min="11277" max="11277" width="10.7109375" style="53" customWidth="1"/>
    <col min="11278" max="11520" width="9.140625" style="53"/>
    <col min="11521" max="11521" width="1.7109375" style="53" customWidth="1"/>
    <col min="11522" max="11522" width="15.42578125" style="53" customWidth="1"/>
    <col min="11523" max="11523" width="77.42578125" style="53" customWidth="1"/>
    <col min="11524" max="11524" width="8.28515625" style="53" customWidth="1"/>
    <col min="11525" max="11525" width="10" style="53" customWidth="1"/>
    <col min="11526" max="11527" width="13.7109375" style="53" customWidth="1"/>
    <col min="11528" max="11528" width="13.5703125" style="53" bestFit="1" customWidth="1"/>
    <col min="11529" max="11529" width="13.7109375" style="53" customWidth="1"/>
    <col min="11530" max="11530" width="13.42578125" style="53" customWidth="1"/>
    <col min="11531" max="11531" width="17.42578125" style="53" bestFit="1" customWidth="1"/>
    <col min="11532" max="11532" width="1.7109375" style="53" customWidth="1"/>
    <col min="11533" max="11533" width="10.7109375" style="53" customWidth="1"/>
    <col min="11534" max="11776" width="9.140625" style="53"/>
    <col min="11777" max="11777" width="1.7109375" style="53" customWidth="1"/>
    <col min="11778" max="11778" width="15.42578125" style="53" customWidth="1"/>
    <col min="11779" max="11779" width="77.42578125" style="53" customWidth="1"/>
    <col min="11780" max="11780" width="8.28515625" style="53" customWidth="1"/>
    <col min="11781" max="11781" width="10" style="53" customWidth="1"/>
    <col min="11782" max="11783" width="13.7109375" style="53" customWidth="1"/>
    <col min="11784" max="11784" width="13.5703125" style="53" bestFit="1" customWidth="1"/>
    <col min="11785" max="11785" width="13.7109375" style="53" customWidth="1"/>
    <col min="11786" max="11786" width="13.42578125" style="53" customWidth="1"/>
    <col min="11787" max="11787" width="17.42578125" style="53" bestFit="1" customWidth="1"/>
    <col min="11788" max="11788" width="1.7109375" style="53" customWidth="1"/>
    <col min="11789" max="11789" width="10.7109375" style="53" customWidth="1"/>
    <col min="11790" max="12032" width="9.140625" style="53"/>
    <col min="12033" max="12033" width="1.7109375" style="53" customWidth="1"/>
    <col min="12034" max="12034" width="15.42578125" style="53" customWidth="1"/>
    <col min="12035" max="12035" width="77.42578125" style="53" customWidth="1"/>
    <col min="12036" max="12036" width="8.28515625" style="53" customWidth="1"/>
    <col min="12037" max="12037" width="10" style="53" customWidth="1"/>
    <col min="12038" max="12039" width="13.7109375" style="53" customWidth="1"/>
    <col min="12040" max="12040" width="13.5703125" style="53" bestFit="1" customWidth="1"/>
    <col min="12041" max="12041" width="13.7109375" style="53" customWidth="1"/>
    <col min="12042" max="12042" width="13.42578125" style="53" customWidth="1"/>
    <col min="12043" max="12043" width="17.42578125" style="53" bestFit="1" customWidth="1"/>
    <col min="12044" max="12044" width="1.7109375" style="53" customWidth="1"/>
    <col min="12045" max="12045" width="10.7109375" style="53" customWidth="1"/>
    <col min="12046" max="12288" width="9.140625" style="53"/>
    <col min="12289" max="12289" width="1.7109375" style="53" customWidth="1"/>
    <col min="12290" max="12290" width="15.42578125" style="53" customWidth="1"/>
    <col min="12291" max="12291" width="77.42578125" style="53" customWidth="1"/>
    <col min="12292" max="12292" width="8.28515625" style="53" customWidth="1"/>
    <col min="12293" max="12293" width="10" style="53" customWidth="1"/>
    <col min="12294" max="12295" width="13.7109375" style="53" customWidth="1"/>
    <col min="12296" max="12296" width="13.5703125" style="53" bestFit="1" customWidth="1"/>
    <col min="12297" max="12297" width="13.7109375" style="53" customWidth="1"/>
    <col min="12298" max="12298" width="13.42578125" style="53" customWidth="1"/>
    <col min="12299" max="12299" width="17.42578125" style="53" bestFit="1" customWidth="1"/>
    <col min="12300" max="12300" width="1.7109375" style="53" customWidth="1"/>
    <col min="12301" max="12301" width="10.7109375" style="53" customWidth="1"/>
    <col min="12302" max="12544" width="9.140625" style="53"/>
    <col min="12545" max="12545" width="1.7109375" style="53" customWidth="1"/>
    <col min="12546" max="12546" width="15.42578125" style="53" customWidth="1"/>
    <col min="12547" max="12547" width="77.42578125" style="53" customWidth="1"/>
    <col min="12548" max="12548" width="8.28515625" style="53" customWidth="1"/>
    <col min="12549" max="12549" width="10" style="53" customWidth="1"/>
    <col min="12550" max="12551" width="13.7109375" style="53" customWidth="1"/>
    <col min="12552" max="12552" width="13.5703125" style="53" bestFit="1" customWidth="1"/>
    <col min="12553" max="12553" width="13.7109375" style="53" customWidth="1"/>
    <col min="12554" max="12554" width="13.42578125" style="53" customWidth="1"/>
    <col min="12555" max="12555" width="17.42578125" style="53" bestFit="1" customWidth="1"/>
    <col min="12556" max="12556" width="1.7109375" style="53" customWidth="1"/>
    <col min="12557" max="12557" width="10.7109375" style="53" customWidth="1"/>
    <col min="12558" max="12800" width="9.140625" style="53"/>
    <col min="12801" max="12801" width="1.7109375" style="53" customWidth="1"/>
    <col min="12802" max="12802" width="15.42578125" style="53" customWidth="1"/>
    <col min="12803" max="12803" width="77.42578125" style="53" customWidth="1"/>
    <col min="12804" max="12804" width="8.28515625" style="53" customWidth="1"/>
    <col min="12805" max="12805" width="10" style="53" customWidth="1"/>
    <col min="12806" max="12807" width="13.7109375" style="53" customWidth="1"/>
    <col min="12808" max="12808" width="13.5703125" style="53" bestFit="1" customWidth="1"/>
    <col min="12809" max="12809" width="13.7109375" style="53" customWidth="1"/>
    <col min="12810" max="12810" width="13.42578125" style="53" customWidth="1"/>
    <col min="12811" max="12811" width="17.42578125" style="53" bestFit="1" customWidth="1"/>
    <col min="12812" max="12812" width="1.7109375" style="53" customWidth="1"/>
    <col min="12813" max="12813" width="10.7109375" style="53" customWidth="1"/>
    <col min="12814" max="13056" width="9.140625" style="53"/>
    <col min="13057" max="13057" width="1.7109375" style="53" customWidth="1"/>
    <col min="13058" max="13058" width="15.42578125" style="53" customWidth="1"/>
    <col min="13059" max="13059" width="77.42578125" style="53" customWidth="1"/>
    <col min="13060" max="13060" width="8.28515625" style="53" customWidth="1"/>
    <col min="13061" max="13061" width="10" style="53" customWidth="1"/>
    <col min="13062" max="13063" width="13.7109375" style="53" customWidth="1"/>
    <col min="13064" max="13064" width="13.5703125" style="53" bestFit="1" customWidth="1"/>
    <col min="13065" max="13065" width="13.7109375" style="53" customWidth="1"/>
    <col min="13066" max="13066" width="13.42578125" style="53" customWidth="1"/>
    <col min="13067" max="13067" width="17.42578125" style="53" bestFit="1" customWidth="1"/>
    <col min="13068" max="13068" width="1.7109375" style="53" customWidth="1"/>
    <col min="13069" max="13069" width="10.7109375" style="53" customWidth="1"/>
    <col min="13070" max="13312" width="9.140625" style="53"/>
    <col min="13313" max="13313" width="1.7109375" style="53" customWidth="1"/>
    <col min="13314" max="13314" width="15.42578125" style="53" customWidth="1"/>
    <col min="13315" max="13315" width="77.42578125" style="53" customWidth="1"/>
    <col min="13316" max="13316" width="8.28515625" style="53" customWidth="1"/>
    <col min="13317" max="13317" width="10" style="53" customWidth="1"/>
    <col min="13318" max="13319" width="13.7109375" style="53" customWidth="1"/>
    <col min="13320" max="13320" width="13.5703125" style="53" bestFit="1" customWidth="1"/>
    <col min="13321" max="13321" width="13.7109375" style="53" customWidth="1"/>
    <col min="13322" max="13322" width="13.42578125" style="53" customWidth="1"/>
    <col min="13323" max="13323" width="17.42578125" style="53" bestFit="1" customWidth="1"/>
    <col min="13324" max="13324" width="1.7109375" style="53" customWidth="1"/>
    <col min="13325" max="13325" width="10.7109375" style="53" customWidth="1"/>
    <col min="13326" max="13568" width="9.140625" style="53"/>
    <col min="13569" max="13569" width="1.7109375" style="53" customWidth="1"/>
    <col min="13570" max="13570" width="15.42578125" style="53" customWidth="1"/>
    <col min="13571" max="13571" width="77.42578125" style="53" customWidth="1"/>
    <col min="13572" max="13572" width="8.28515625" style="53" customWidth="1"/>
    <col min="13573" max="13573" width="10" style="53" customWidth="1"/>
    <col min="13574" max="13575" width="13.7109375" style="53" customWidth="1"/>
    <col min="13576" max="13576" width="13.5703125" style="53" bestFit="1" customWidth="1"/>
    <col min="13577" max="13577" width="13.7109375" style="53" customWidth="1"/>
    <col min="13578" max="13578" width="13.42578125" style="53" customWidth="1"/>
    <col min="13579" max="13579" width="17.42578125" style="53" bestFit="1" customWidth="1"/>
    <col min="13580" max="13580" width="1.7109375" style="53" customWidth="1"/>
    <col min="13581" max="13581" width="10.7109375" style="53" customWidth="1"/>
    <col min="13582" max="13824" width="9.140625" style="53"/>
    <col min="13825" max="13825" width="1.7109375" style="53" customWidth="1"/>
    <col min="13826" max="13826" width="15.42578125" style="53" customWidth="1"/>
    <col min="13827" max="13827" width="77.42578125" style="53" customWidth="1"/>
    <col min="13828" max="13828" width="8.28515625" style="53" customWidth="1"/>
    <col min="13829" max="13829" width="10" style="53" customWidth="1"/>
    <col min="13830" max="13831" width="13.7109375" style="53" customWidth="1"/>
    <col min="13832" max="13832" width="13.5703125" style="53" bestFit="1" customWidth="1"/>
    <col min="13833" max="13833" width="13.7109375" style="53" customWidth="1"/>
    <col min="13834" max="13834" width="13.42578125" style="53" customWidth="1"/>
    <col min="13835" max="13835" width="17.42578125" style="53" bestFit="1" customWidth="1"/>
    <col min="13836" max="13836" width="1.7109375" style="53" customWidth="1"/>
    <col min="13837" max="13837" width="10.7109375" style="53" customWidth="1"/>
    <col min="13838" max="14080" width="9.140625" style="53"/>
    <col min="14081" max="14081" width="1.7109375" style="53" customWidth="1"/>
    <col min="14082" max="14082" width="15.42578125" style="53" customWidth="1"/>
    <col min="14083" max="14083" width="77.42578125" style="53" customWidth="1"/>
    <col min="14084" max="14084" width="8.28515625" style="53" customWidth="1"/>
    <col min="14085" max="14085" width="10" style="53" customWidth="1"/>
    <col min="14086" max="14087" width="13.7109375" style="53" customWidth="1"/>
    <col min="14088" max="14088" width="13.5703125" style="53" bestFit="1" customWidth="1"/>
    <col min="14089" max="14089" width="13.7109375" style="53" customWidth="1"/>
    <col min="14090" max="14090" width="13.42578125" style="53" customWidth="1"/>
    <col min="14091" max="14091" width="17.42578125" style="53" bestFit="1" customWidth="1"/>
    <col min="14092" max="14092" width="1.7109375" style="53" customWidth="1"/>
    <col min="14093" max="14093" width="10.7109375" style="53" customWidth="1"/>
    <col min="14094" max="14336" width="9.140625" style="53"/>
    <col min="14337" max="14337" width="1.7109375" style="53" customWidth="1"/>
    <col min="14338" max="14338" width="15.42578125" style="53" customWidth="1"/>
    <col min="14339" max="14339" width="77.42578125" style="53" customWidth="1"/>
    <col min="14340" max="14340" width="8.28515625" style="53" customWidth="1"/>
    <col min="14341" max="14341" width="10" style="53" customWidth="1"/>
    <col min="14342" max="14343" width="13.7109375" style="53" customWidth="1"/>
    <col min="14344" max="14344" width="13.5703125" style="53" bestFit="1" customWidth="1"/>
    <col min="14345" max="14345" width="13.7109375" style="53" customWidth="1"/>
    <col min="14346" max="14346" width="13.42578125" style="53" customWidth="1"/>
    <col min="14347" max="14347" width="17.42578125" style="53" bestFit="1" customWidth="1"/>
    <col min="14348" max="14348" width="1.7109375" style="53" customWidth="1"/>
    <col min="14349" max="14349" width="10.7109375" style="53" customWidth="1"/>
    <col min="14350" max="14592" width="9.140625" style="53"/>
    <col min="14593" max="14593" width="1.7109375" style="53" customWidth="1"/>
    <col min="14594" max="14594" width="15.42578125" style="53" customWidth="1"/>
    <col min="14595" max="14595" width="77.42578125" style="53" customWidth="1"/>
    <col min="14596" max="14596" width="8.28515625" style="53" customWidth="1"/>
    <col min="14597" max="14597" width="10" style="53" customWidth="1"/>
    <col min="14598" max="14599" width="13.7109375" style="53" customWidth="1"/>
    <col min="14600" max="14600" width="13.5703125" style="53" bestFit="1" customWidth="1"/>
    <col min="14601" max="14601" width="13.7109375" style="53" customWidth="1"/>
    <col min="14602" max="14602" width="13.42578125" style="53" customWidth="1"/>
    <col min="14603" max="14603" width="17.42578125" style="53" bestFit="1" customWidth="1"/>
    <col min="14604" max="14604" width="1.7109375" style="53" customWidth="1"/>
    <col min="14605" max="14605" width="10.7109375" style="53" customWidth="1"/>
    <col min="14606" max="14848" width="9.140625" style="53"/>
    <col min="14849" max="14849" width="1.7109375" style="53" customWidth="1"/>
    <col min="14850" max="14850" width="15.42578125" style="53" customWidth="1"/>
    <col min="14851" max="14851" width="77.42578125" style="53" customWidth="1"/>
    <col min="14852" max="14852" width="8.28515625" style="53" customWidth="1"/>
    <col min="14853" max="14853" width="10" style="53" customWidth="1"/>
    <col min="14854" max="14855" width="13.7109375" style="53" customWidth="1"/>
    <col min="14856" max="14856" width="13.5703125" style="53" bestFit="1" customWidth="1"/>
    <col min="14857" max="14857" width="13.7109375" style="53" customWidth="1"/>
    <col min="14858" max="14858" width="13.42578125" style="53" customWidth="1"/>
    <col min="14859" max="14859" width="17.42578125" style="53" bestFit="1" customWidth="1"/>
    <col min="14860" max="14860" width="1.7109375" style="53" customWidth="1"/>
    <col min="14861" max="14861" width="10.7109375" style="53" customWidth="1"/>
    <col min="14862" max="15104" width="9.140625" style="53"/>
    <col min="15105" max="15105" width="1.7109375" style="53" customWidth="1"/>
    <col min="15106" max="15106" width="15.42578125" style="53" customWidth="1"/>
    <col min="15107" max="15107" width="77.42578125" style="53" customWidth="1"/>
    <col min="15108" max="15108" width="8.28515625" style="53" customWidth="1"/>
    <col min="15109" max="15109" width="10" style="53" customWidth="1"/>
    <col min="15110" max="15111" width="13.7109375" style="53" customWidth="1"/>
    <col min="15112" max="15112" width="13.5703125" style="53" bestFit="1" customWidth="1"/>
    <col min="15113" max="15113" width="13.7109375" style="53" customWidth="1"/>
    <col min="15114" max="15114" width="13.42578125" style="53" customWidth="1"/>
    <col min="15115" max="15115" width="17.42578125" style="53" bestFit="1" customWidth="1"/>
    <col min="15116" max="15116" width="1.7109375" style="53" customWidth="1"/>
    <col min="15117" max="15117" width="10.7109375" style="53" customWidth="1"/>
    <col min="15118" max="15360" width="9.140625" style="53"/>
    <col min="15361" max="15361" width="1.7109375" style="53" customWidth="1"/>
    <col min="15362" max="15362" width="15.42578125" style="53" customWidth="1"/>
    <col min="15363" max="15363" width="77.42578125" style="53" customWidth="1"/>
    <col min="15364" max="15364" width="8.28515625" style="53" customWidth="1"/>
    <col min="15365" max="15365" width="10" style="53" customWidth="1"/>
    <col min="15366" max="15367" width="13.7109375" style="53" customWidth="1"/>
    <col min="15368" max="15368" width="13.5703125" style="53" bestFit="1" customWidth="1"/>
    <col min="15369" max="15369" width="13.7109375" style="53" customWidth="1"/>
    <col min="15370" max="15370" width="13.42578125" style="53" customWidth="1"/>
    <col min="15371" max="15371" width="17.42578125" style="53" bestFit="1" customWidth="1"/>
    <col min="15372" max="15372" width="1.7109375" style="53" customWidth="1"/>
    <col min="15373" max="15373" width="10.7109375" style="53" customWidth="1"/>
    <col min="15374" max="15616" width="9.140625" style="53"/>
    <col min="15617" max="15617" width="1.7109375" style="53" customWidth="1"/>
    <col min="15618" max="15618" width="15.42578125" style="53" customWidth="1"/>
    <col min="15619" max="15619" width="77.42578125" style="53" customWidth="1"/>
    <col min="15620" max="15620" width="8.28515625" style="53" customWidth="1"/>
    <col min="15621" max="15621" width="10" style="53" customWidth="1"/>
    <col min="15622" max="15623" width="13.7109375" style="53" customWidth="1"/>
    <col min="15624" max="15624" width="13.5703125" style="53" bestFit="1" customWidth="1"/>
    <col min="15625" max="15625" width="13.7109375" style="53" customWidth="1"/>
    <col min="15626" max="15626" width="13.42578125" style="53" customWidth="1"/>
    <col min="15627" max="15627" width="17.42578125" style="53" bestFit="1" customWidth="1"/>
    <col min="15628" max="15628" width="1.7109375" style="53" customWidth="1"/>
    <col min="15629" max="15629" width="10.7109375" style="53" customWidth="1"/>
    <col min="15630" max="15872" width="9.140625" style="53"/>
    <col min="15873" max="15873" width="1.7109375" style="53" customWidth="1"/>
    <col min="15874" max="15874" width="15.42578125" style="53" customWidth="1"/>
    <col min="15875" max="15875" width="77.42578125" style="53" customWidth="1"/>
    <col min="15876" max="15876" width="8.28515625" style="53" customWidth="1"/>
    <col min="15877" max="15877" width="10" style="53" customWidth="1"/>
    <col min="15878" max="15879" width="13.7109375" style="53" customWidth="1"/>
    <col min="15880" max="15880" width="13.5703125" style="53" bestFit="1" customWidth="1"/>
    <col min="15881" max="15881" width="13.7109375" style="53" customWidth="1"/>
    <col min="15882" max="15882" width="13.42578125" style="53" customWidth="1"/>
    <col min="15883" max="15883" width="17.42578125" style="53" bestFit="1" customWidth="1"/>
    <col min="15884" max="15884" width="1.7109375" style="53" customWidth="1"/>
    <col min="15885" max="15885" width="10.7109375" style="53" customWidth="1"/>
    <col min="15886" max="16128" width="9.140625" style="53"/>
    <col min="16129" max="16129" width="1.7109375" style="53" customWidth="1"/>
    <col min="16130" max="16130" width="15.42578125" style="53" customWidth="1"/>
    <col min="16131" max="16131" width="77.42578125" style="53" customWidth="1"/>
    <col min="16132" max="16132" width="8.28515625" style="53" customWidth="1"/>
    <col min="16133" max="16133" width="10" style="53" customWidth="1"/>
    <col min="16134" max="16135" width="13.7109375" style="53" customWidth="1"/>
    <col min="16136" max="16136" width="13.5703125" style="53" bestFit="1" customWidth="1"/>
    <col min="16137" max="16137" width="13.7109375" style="53" customWidth="1"/>
    <col min="16138" max="16138" width="13.42578125" style="53" customWidth="1"/>
    <col min="16139" max="16139" width="17.42578125" style="53" bestFit="1" customWidth="1"/>
    <col min="16140" max="16140" width="1.7109375" style="53" customWidth="1"/>
    <col min="16141" max="16141" width="10.7109375" style="53" customWidth="1"/>
    <col min="16142" max="16384" width="9.140625" style="53"/>
  </cols>
  <sheetData>
    <row r="1" spans="1:14">
      <c r="A1" s="130"/>
      <c r="B1" s="130"/>
      <c r="C1" s="153"/>
      <c r="D1" s="152"/>
      <c r="E1" s="151"/>
      <c r="F1" s="150"/>
      <c r="G1" s="150"/>
      <c r="H1" s="150"/>
      <c r="I1" s="150"/>
      <c r="J1" s="150"/>
      <c r="K1" s="150"/>
      <c r="L1" s="119"/>
    </row>
    <row r="2" spans="1:14">
      <c r="A2" s="130"/>
      <c r="B2" s="130"/>
      <c r="C2" s="153"/>
      <c r="D2" s="152"/>
      <c r="E2" s="151"/>
      <c r="F2" s="150"/>
      <c r="G2" s="150"/>
      <c r="H2" s="150"/>
      <c r="I2" s="150"/>
      <c r="J2" s="150"/>
      <c r="K2" s="150"/>
      <c r="L2" s="119"/>
    </row>
    <row r="3" spans="1:14" ht="19.5" customHeight="1">
      <c r="A3" s="130"/>
      <c r="B3" s="149" t="s">
        <v>102</v>
      </c>
      <c r="C3" s="148"/>
      <c r="D3" s="148"/>
      <c r="E3" s="147"/>
      <c r="F3" s="146" t="s">
        <v>101</v>
      </c>
      <c r="G3" s="143"/>
      <c r="H3" s="145"/>
      <c r="I3" s="144"/>
      <c r="J3" s="143"/>
      <c r="K3" s="142"/>
      <c r="L3" s="119"/>
    </row>
    <row r="4" spans="1:14" ht="19.5" customHeight="1">
      <c r="A4" s="130"/>
      <c r="B4" s="129" t="s">
        <v>100</v>
      </c>
      <c r="C4" s="128"/>
      <c r="D4" s="128"/>
      <c r="E4" s="141"/>
      <c r="F4" s="136" t="s">
        <v>99</v>
      </c>
      <c r="G4" s="135"/>
      <c r="H4" s="134"/>
      <c r="I4" s="133"/>
      <c r="J4" s="140"/>
      <c r="K4" s="139"/>
      <c r="L4" s="119"/>
    </row>
    <row r="5" spans="1:14" ht="19.5" customHeight="1">
      <c r="A5" s="130"/>
      <c r="B5" s="129" t="s">
        <v>98</v>
      </c>
      <c r="C5" s="128"/>
      <c r="D5" s="138" t="s">
        <v>97</v>
      </c>
      <c r="E5" s="137"/>
      <c r="F5" s="136" t="s">
        <v>96</v>
      </c>
      <c r="G5" s="135"/>
      <c r="H5" s="134"/>
      <c r="I5" s="133"/>
      <c r="J5" s="132"/>
      <c r="K5" s="131"/>
      <c r="L5" s="119"/>
    </row>
    <row r="6" spans="1:14" ht="19.5" customHeight="1">
      <c r="A6" s="130"/>
      <c r="B6" s="129" t="s">
        <v>95</v>
      </c>
      <c r="C6" s="128"/>
      <c r="D6" s="127" t="s">
        <v>94</v>
      </c>
      <c r="E6" s="126"/>
      <c r="F6" s="125" t="s">
        <v>93</v>
      </c>
      <c r="G6" s="124"/>
      <c r="H6" s="123"/>
      <c r="I6" s="122"/>
      <c r="J6" s="121"/>
      <c r="K6" s="120"/>
      <c r="L6" s="119"/>
    </row>
    <row r="7" spans="1:14">
      <c r="A7" s="118"/>
      <c r="B7" s="118"/>
      <c r="C7" s="117"/>
      <c r="D7" s="115"/>
      <c r="E7" s="116"/>
      <c r="F7" s="115"/>
      <c r="G7" s="114"/>
      <c r="H7" s="113"/>
      <c r="I7" s="112"/>
      <c r="J7" s="112"/>
      <c r="L7" s="111"/>
    </row>
    <row r="8" spans="1:14">
      <c r="B8" s="110" t="s">
        <v>3</v>
      </c>
      <c r="C8" s="109" t="s">
        <v>4</v>
      </c>
      <c r="D8" s="108" t="s">
        <v>32</v>
      </c>
      <c r="E8" s="108" t="s">
        <v>92</v>
      </c>
      <c r="F8" s="107" t="s">
        <v>91</v>
      </c>
      <c r="G8" s="106"/>
      <c r="H8" s="106" t="s">
        <v>90</v>
      </c>
      <c r="I8" s="106"/>
      <c r="J8" s="106" t="s">
        <v>89</v>
      </c>
      <c r="K8" s="100" t="s">
        <v>88</v>
      </c>
    </row>
    <row r="9" spans="1:14" ht="14.25" customHeight="1">
      <c r="B9" s="105"/>
      <c r="C9" s="104"/>
      <c r="D9" s="103"/>
      <c r="E9" s="103"/>
      <c r="F9" s="102" t="s">
        <v>87</v>
      </c>
      <c r="G9" s="101" t="s">
        <v>85</v>
      </c>
      <c r="H9" s="101" t="s">
        <v>86</v>
      </c>
      <c r="I9" s="101" t="s">
        <v>85</v>
      </c>
      <c r="J9" s="100"/>
      <c r="K9" s="99"/>
    </row>
    <row r="10" spans="1:14" ht="12.75" customHeight="1">
      <c r="B10" s="81">
        <v>1</v>
      </c>
      <c r="C10" s="80" t="s">
        <v>84</v>
      </c>
      <c r="D10" s="79"/>
      <c r="E10" s="78"/>
      <c r="F10" s="76"/>
      <c r="G10" s="76"/>
      <c r="H10" s="77" t="e">
        <f>SUM(#REF!)</f>
        <v>#REF!</v>
      </c>
      <c r="I10" s="77" t="e">
        <f>SUM(#REF!)</f>
        <v>#REF!</v>
      </c>
      <c r="J10" s="76">
        <f>SUM(J11:J14)</f>
        <v>0</v>
      </c>
      <c r="K10" s="75"/>
    </row>
    <row r="11" spans="1:14" ht="30">
      <c r="A11" s="53"/>
      <c r="B11" s="74" t="s">
        <v>83</v>
      </c>
      <c r="C11" s="93" t="s">
        <v>82</v>
      </c>
      <c r="D11" s="98" t="s">
        <v>32</v>
      </c>
      <c r="E11" s="85">
        <v>3</v>
      </c>
      <c r="F11" s="97"/>
      <c r="G11" s="96"/>
      <c r="H11" s="82">
        <f>E11*F11</f>
        <v>0</v>
      </c>
      <c r="I11" s="82">
        <f>E11*G11</f>
        <v>0</v>
      </c>
      <c r="J11" s="82">
        <f>I11+H11</f>
        <v>0</v>
      </c>
      <c r="K11" s="67"/>
      <c r="M11" s="66"/>
    </row>
    <row r="12" spans="1:14" ht="15">
      <c r="A12" s="53"/>
      <c r="B12" s="74" t="s">
        <v>81</v>
      </c>
      <c r="C12" s="93" t="s">
        <v>80</v>
      </c>
      <c r="D12" s="86" t="s">
        <v>32</v>
      </c>
      <c r="E12" s="85">
        <v>3</v>
      </c>
      <c r="F12" s="70"/>
      <c r="G12" s="69"/>
      <c r="H12" s="82">
        <f>E12*F12</f>
        <v>0</v>
      </c>
      <c r="I12" s="82">
        <f>E12*G12</f>
        <v>0</v>
      </c>
      <c r="J12" s="82">
        <f>I12+H12</f>
        <v>0</v>
      </c>
      <c r="K12" s="90"/>
      <c r="M12" s="66"/>
      <c r="N12" s="95"/>
    </row>
    <row r="13" spans="1:14" ht="15">
      <c r="A13" s="53"/>
      <c r="B13" s="74" t="s">
        <v>79</v>
      </c>
      <c r="C13" s="93" t="s">
        <v>78</v>
      </c>
      <c r="D13" s="86" t="s">
        <v>32</v>
      </c>
      <c r="E13" s="85">
        <v>4</v>
      </c>
      <c r="F13" s="70"/>
      <c r="G13" s="69"/>
      <c r="H13" s="82">
        <f>E13*F13</f>
        <v>0</v>
      </c>
      <c r="I13" s="82">
        <f>E13*G13</f>
        <v>0</v>
      </c>
      <c r="J13" s="82">
        <f>I13+H13</f>
        <v>0</v>
      </c>
      <c r="K13" s="90"/>
      <c r="M13" s="66"/>
    </row>
    <row r="14" spans="1:14" ht="14.25" customHeight="1">
      <c r="A14" s="53"/>
      <c r="B14" s="74" t="s">
        <v>77</v>
      </c>
      <c r="C14" s="93" t="s">
        <v>76</v>
      </c>
      <c r="D14" s="86" t="s">
        <v>32</v>
      </c>
      <c r="E14" s="94">
        <v>2</v>
      </c>
      <c r="F14" s="70"/>
      <c r="G14" s="69"/>
      <c r="H14" s="82">
        <f>E14*F14</f>
        <v>0</v>
      </c>
      <c r="I14" s="82">
        <f>E14*G14</f>
        <v>0</v>
      </c>
      <c r="J14" s="82">
        <f>I14+H14</f>
        <v>0</v>
      </c>
      <c r="K14" s="90"/>
      <c r="M14" s="66"/>
    </row>
    <row r="15" spans="1:14" ht="14.25" customHeight="1">
      <c r="A15" s="53"/>
      <c r="B15" s="81">
        <v>2</v>
      </c>
      <c r="C15" s="80" t="s">
        <v>75</v>
      </c>
      <c r="D15" s="79"/>
      <c r="E15" s="78"/>
      <c r="F15" s="76"/>
      <c r="G15" s="76"/>
      <c r="H15" s="77" t="e">
        <f>SUM(#REF!)</f>
        <v>#REF!</v>
      </c>
      <c r="I15" s="77" t="e">
        <f>SUM(#REF!)</f>
        <v>#REF!</v>
      </c>
      <c r="J15" s="76">
        <f>SUM(J16)</f>
        <v>0</v>
      </c>
      <c r="K15" s="75"/>
      <c r="M15" s="66"/>
    </row>
    <row r="16" spans="1:14" ht="30">
      <c r="A16" s="53"/>
      <c r="B16" s="74" t="s">
        <v>74</v>
      </c>
      <c r="C16" s="93" t="s">
        <v>73</v>
      </c>
      <c r="D16" s="86" t="s">
        <v>32</v>
      </c>
      <c r="E16" s="85">
        <v>2</v>
      </c>
      <c r="F16" s="70"/>
      <c r="G16" s="69"/>
      <c r="H16" s="82">
        <f>E16*F16</f>
        <v>0</v>
      </c>
      <c r="I16" s="82">
        <f>E16*G16</f>
        <v>0</v>
      </c>
      <c r="J16" s="82">
        <f>I16+H16</f>
        <v>0</v>
      </c>
      <c r="K16" s="90"/>
      <c r="M16" s="66"/>
    </row>
    <row r="17" spans="1:13">
      <c r="A17" s="53"/>
      <c r="B17" s="81">
        <v>3</v>
      </c>
      <c r="C17" s="80" t="s">
        <v>72</v>
      </c>
      <c r="D17" s="79"/>
      <c r="E17" s="78"/>
      <c r="F17" s="76"/>
      <c r="G17" s="76"/>
      <c r="H17" s="77" t="e">
        <f>SUM(#REF!)</f>
        <v>#REF!</v>
      </c>
      <c r="I17" s="77" t="e">
        <f>SUM(#REF!)</f>
        <v>#REF!</v>
      </c>
      <c r="J17" s="76">
        <f>SUM(J18:J27)</f>
        <v>0</v>
      </c>
      <c r="K17" s="75"/>
      <c r="M17" s="66"/>
    </row>
    <row r="18" spans="1:13" ht="45">
      <c r="A18" s="53"/>
      <c r="B18" s="74" t="s">
        <v>71</v>
      </c>
      <c r="C18" s="92" t="s">
        <v>70</v>
      </c>
      <c r="D18" s="86" t="s">
        <v>32</v>
      </c>
      <c r="E18" s="85">
        <v>2</v>
      </c>
      <c r="F18" s="70"/>
      <c r="G18" s="69"/>
      <c r="H18" s="82">
        <f>E18*F18</f>
        <v>0</v>
      </c>
      <c r="I18" s="82">
        <f>E18*G18</f>
        <v>0</v>
      </c>
      <c r="J18" s="82">
        <f>I18+H18</f>
        <v>0</v>
      </c>
      <c r="K18" s="90"/>
      <c r="M18" s="66"/>
    </row>
    <row r="19" spans="1:13" ht="15">
      <c r="A19" s="53"/>
      <c r="B19" s="74" t="s">
        <v>69</v>
      </c>
      <c r="C19" s="91" t="s">
        <v>68</v>
      </c>
      <c r="D19" s="86" t="s">
        <v>32</v>
      </c>
      <c r="E19" s="85">
        <v>4</v>
      </c>
      <c r="F19" s="70"/>
      <c r="G19" s="69"/>
      <c r="H19" s="82">
        <f>E19*F19</f>
        <v>0</v>
      </c>
      <c r="I19" s="82">
        <f>E19*G19</f>
        <v>0</v>
      </c>
      <c r="J19" s="82">
        <f>I19+H19</f>
        <v>0</v>
      </c>
      <c r="K19" s="90"/>
      <c r="M19" s="66"/>
    </row>
    <row r="20" spans="1:13" ht="30">
      <c r="A20" s="53"/>
      <c r="B20" s="74" t="s">
        <v>67</v>
      </c>
      <c r="C20" s="73" t="s">
        <v>66</v>
      </c>
      <c r="D20" s="86" t="s">
        <v>32</v>
      </c>
      <c r="E20" s="85">
        <v>1</v>
      </c>
      <c r="F20" s="70"/>
      <c r="G20" s="69"/>
      <c r="H20" s="82">
        <f>E20*F20</f>
        <v>0</v>
      </c>
      <c r="I20" s="82">
        <f>E20*G20</f>
        <v>0</v>
      </c>
      <c r="J20" s="82">
        <f>I20+H20</f>
        <v>0</v>
      </c>
      <c r="K20" s="90"/>
      <c r="M20" s="66"/>
    </row>
    <row r="21" spans="1:13" ht="30">
      <c r="A21" s="53"/>
      <c r="B21" s="74" t="s">
        <v>65</v>
      </c>
      <c r="C21" s="89" t="s">
        <v>64</v>
      </c>
      <c r="D21" s="86" t="s">
        <v>32</v>
      </c>
      <c r="E21" s="85">
        <v>4</v>
      </c>
      <c r="F21" s="70"/>
      <c r="G21" s="69"/>
      <c r="H21" s="82">
        <f>E21*F21</f>
        <v>0</v>
      </c>
      <c r="I21" s="82">
        <f>E21*G21</f>
        <v>0</v>
      </c>
      <c r="J21" s="82">
        <f>I21+H21</f>
        <v>0</v>
      </c>
      <c r="K21" s="90"/>
      <c r="M21" s="66"/>
    </row>
    <row r="22" spans="1:13" ht="30">
      <c r="A22" s="53"/>
      <c r="B22" s="74" t="s">
        <v>63</v>
      </c>
      <c r="C22" s="89" t="s">
        <v>62</v>
      </c>
      <c r="D22" s="86" t="s">
        <v>32</v>
      </c>
      <c r="E22" s="85">
        <v>3</v>
      </c>
      <c r="F22" s="70"/>
      <c r="G22" s="69"/>
      <c r="H22" s="82">
        <f>E22*F22</f>
        <v>0</v>
      </c>
      <c r="I22" s="82">
        <f>E22*G22</f>
        <v>0</v>
      </c>
      <c r="J22" s="82">
        <f>I22+H22</f>
        <v>0</v>
      </c>
      <c r="K22" s="90"/>
      <c r="M22" s="66"/>
    </row>
    <row r="23" spans="1:13" ht="30">
      <c r="A23" s="53"/>
      <c r="B23" s="74" t="s">
        <v>61</v>
      </c>
      <c r="C23" s="89" t="s">
        <v>60</v>
      </c>
      <c r="D23" s="86" t="s">
        <v>32</v>
      </c>
      <c r="E23" s="85">
        <v>4</v>
      </c>
      <c r="F23" s="70"/>
      <c r="G23" s="84"/>
      <c r="H23" s="83">
        <f>E23*F23</f>
        <v>0</v>
      </c>
      <c r="I23" s="82">
        <f>E23*G23</f>
        <v>0</v>
      </c>
      <c r="J23" s="82">
        <f>I23+H23</f>
        <v>0</v>
      </c>
      <c r="K23" s="67"/>
      <c r="M23" s="66"/>
    </row>
    <row r="24" spans="1:13" ht="30">
      <c r="A24" s="53"/>
      <c r="B24" s="74" t="s">
        <v>59</v>
      </c>
      <c r="C24" s="89" t="s">
        <v>58</v>
      </c>
      <c r="D24" s="86" t="s">
        <v>32</v>
      </c>
      <c r="E24" s="85">
        <v>1</v>
      </c>
      <c r="F24" s="70"/>
      <c r="G24" s="84"/>
      <c r="H24" s="83">
        <f>E24*F24</f>
        <v>0</v>
      </c>
      <c r="I24" s="82">
        <f>E24*G24</f>
        <v>0</v>
      </c>
      <c r="J24" s="82">
        <f>I24+H24</f>
        <v>0</v>
      </c>
      <c r="K24" s="67"/>
      <c r="M24" s="66"/>
    </row>
    <row r="25" spans="1:13" ht="30">
      <c r="A25" s="53"/>
      <c r="B25" s="74" t="s">
        <v>57</v>
      </c>
      <c r="C25" s="89" t="s">
        <v>56</v>
      </c>
      <c r="D25" s="86" t="s">
        <v>32</v>
      </c>
      <c r="E25" s="85">
        <v>2</v>
      </c>
      <c r="F25" s="70"/>
      <c r="G25" s="84"/>
      <c r="H25" s="83">
        <f>E25*F25</f>
        <v>0</v>
      </c>
      <c r="I25" s="82">
        <f>E25*G25</f>
        <v>0</v>
      </c>
      <c r="J25" s="82">
        <f>I25+H25</f>
        <v>0</v>
      </c>
      <c r="K25" s="67"/>
      <c r="M25" s="66"/>
    </row>
    <row r="26" spans="1:13" ht="45">
      <c r="A26" s="53"/>
      <c r="B26" s="74" t="s">
        <v>55</v>
      </c>
      <c r="C26" s="89" t="s">
        <v>54</v>
      </c>
      <c r="D26" s="86" t="s">
        <v>32</v>
      </c>
      <c r="E26" s="85">
        <v>7</v>
      </c>
      <c r="F26" s="70"/>
      <c r="G26" s="84"/>
      <c r="H26" s="83">
        <f>E26*F26</f>
        <v>0</v>
      </c>
      <c r="I26" s="82">
        <f>E26*G26</f>
        <v>0</v>
      </c>
      <c r="J26" s="82">
        <f>I26+H26</f>
        <v>0</v>
      </c>
      <c r="K26" s="67"/>
      <c r="M26" s="66"/>
    </row>
    <row r="27" spans="1:13" ht="45">
      <c r="A27" s="53"/>
      <c r="B27" s="74" t="s">
        <v>53</v>
      </c>
      <c r="C27" s="89" t="s">
        <v>52</v>
      </c>
      <c r="D27" s="86" t="s">
        <v>32</v>
      </c>
      <c r="E27" s="85">
        <v>1</v>
      </c>
      <c r="F27" s="70"/>
      <c r="G27" s="84"/>
      <c r="H27" s="83">
        <f>E27*F27</f>
        <v>0</v>
      </c>
      <c r="I27" s="82">
        <f>E27*G27</f>
        <v>0</v>
      </c>
      <c r="J27" s="82">
        <f>I27+H27</f>
        <v>0</v>
      </c>
      <c r="K27" s="67"/>
      <c r="M27" s="66"/>
    </row>
    <row r="28" spans="1:13">
      <c r="A28" s="53"/>
      <c r="B28" s="81">
        <v>4</v>
      </c>
      <c r="C28" s="80" t="s">
        <v>51</v>
      </c>
      <c r="D28" s="79"/>
      <c r="E28" s="78"/>
      <c r="F28" s="76"/>
      <c r="G28" s="76"/>
      <c r="H28" s="77">
        <f>SUM(H37:H39)</f>
        <v>0</v>
      </c>
      <c r="I28" s="77">
        <f>SUM(I37:I39)</f>
        <v>0</v>
      </c>
      <c r="J28" s="76">
        <f>SUM(J29:J33)</f>
        <v>0</v>
      </c>
      <c r="K28" s="75"/>
      <c r="M28" s="66"/>
    </row>
    <row r="29" spans="1:13">
      <c r="A29" s="53"/>
      <c r="B29" s="74" t="s">
        <v>50</v>
      </c>
      <c r="C29" s="88" t="s">
        <v>49</v>
      </c>
      <c r="D29" s="86" t="s">
        <v>48</v>
      </c>
      <c r="E29" s="85">
        <v>270</v>
      </c>
      <c r="F29" s="70"/>
      <c r="G29" s="84"/>
      <c r="H29" s="83">
        <f>E29*F29</f>
        <v>0</v>
      </c>
      <c r="I29" s="82">
        <f>E29*G29</f>
        <v>0</v>
      </c>
      <c r="J29" s="82">
        <f>I29+H29</f>
        <v>0</v>
      </c>
      <c r="K29" s="67"/>
      <c r="M29" s="66"/>
    </row>
    <row r="30" spans="1:13">
      <c r="A30" s="53"/>
      <c r="B30" s="74" t="s">
        <v>47</v>
      </c>
      <c r="C30" s="87" t="s">
        <v>46</v>
      </c>
      <c r="D30" s="86" t="s">
        <v>45</v>
      </c>
      <c r="E30" s="85">
        <v>75</v>
      </c>
      <c r="F30" s="70"/>
      <c r="G30" s="84"/>
      <c r="H30" s="83">
        <f>E30*F30</f>
        <v>0</v>
      </c>
      <c r="I30" s="82">
        <f>E30*G30</f>
        <v>0</v>
      </c>
      <c r="J30" s="82">
        <f>I30+H30</f>
        <v>0</v>
      </c>
      <c r="K30" s="67"/>
      <c r="M30" s="66"/>
    </row>
    <row r="31" spans="1:13">
      <c r="A31" s="53"/>
      <c r="B31" s="74" t="s">
        <v>44</v>
      </c>
      <c r="C31" s="87" t="s">
        <v>43</v>
      </c>
      <c r="D31" s="86" t="s">
        <v>32</v>
      </c>
      <c r="E31" s="85">
        <v>3</v>
      </c>
      <c r="F31" s="70"/>
      <c r="G31" s="84"/>
      <c r="H31" s="83">
        <f>E31*F31</f>
        <v>0</v>
      </c>
      <c r="I31" s="82">
        <f>E31*G31</f>
        <v>0</v>
      </c>
      <c r="J31" s="82">
        <f>I31+H31</f>
        <v>0</v>
      </c>
      <c r="K31" s="67"/>
      <c r="M31" s="66"/>
    </row>
    <row r="32" spans="1:13">
      <c r="A32" s="53"/>
      <c r="B32" s="74" t="s">
        <v>42</v>
      </c>
      <c r="C32" s="87" t="s">
        <v>41</v>
      </c>
      <c r="D32" s="86" t="s">
        <v>40</v>
      </c>
      <c r="E32" s="85">
        <v>1</v>
      </c>
      <c r="F32" s="70"/>
      <c r="G32" s="84"/>
      <c r="H32" s="83">
        <f>E32*F32</f>
        <v>0</v>
      </c>
      <c r="I32" s="83">
        <f>E32*G32</f>
        <v>0</v>
      </c>
      <c r="J32" s="82">
        <f>I32+H32</f>
        <v>0</v>
      </c>
      <c r="K32" s="67"/>
      <c r="M32" s="66"/>
    </row>
    <row r="33" spans="1:14">
      <c r="A33" s="53"/>
      <c r="B33" s="74" t="s">
        <v>39</v>
      </c>
      <c r="C33" s="87" t="s">
        <v>38</v>
      </c>
      <c r="D33" s="86" t="s">
        <v>32</v>
      </c>
      <c r="E33" s="85">
        <v>7</v>
      </c>
      <c r="F33" s="70"/>
      <c r="G33" s="84"/>
      <c r="H33" s="83">
        <f>E33*F33</f>
        <v>0</v>
      </c>
      <c r="I33" s="83">
        <f>E33*G33</f>
        <v>0</v>
      </c>
      <c r="J33" s="82">
        <f>I33+H33</f>
        <v>0</v>
      </c>
      <c r="K33" s="67"/>
      <c r="M33" s="66"/>
    </row>
    <row r="34" spans="1:14">
      <c r="A34" s="53"/>
      <c r="B34" s="81">
        <v>5</v>
      </c>
      <c r="C34" s="80" t="s">
        <v>37</v>
      </c>
      <c r="D34" s="79"/>
      <c r="E34" s="78"/>
      <c r="F34" s="76"/>
      <c r="G34" s="76"/>
      <c r="H34" s="77">
        <f>SUM(H38:H45)</f>
        <v>0</v>
      </c>
      <c r="I34" s="77">
        <f>SUM(I38:I45)</f>
        <v>0</v>
      </c>
      <c r="J34" s="76">
        <f>SUM(J35:J36)</f>
        <v>0</v>
      </c>
      <c r="K34" s="75"/>
      <c r="M34" s="66"/>
    </row>
    <row r="35" spans="1:14" ht="30">
      <c r="A35" s="53"/>
      <c r="B35" s="74" t="s">
        <v>36</v>
      </c>
      <c r="C35" s="73" t="s">
        <v>35</v>
      </c>
      <c r="D35" s="72" t="s">
        <v>32</v>
      </c>
      <c r="E35" s="71">
        <v>2</v>
      </c>
      <c r="F35" s="70"/>
      <c r="G35" s="69"/>
      <c r="H35" s="68">
        <f>E35*F35</f>
        <v>0</v>
      </c>
      <c r="I35" s="68">
        <f>E35*G35</f>
        <v>0</v>
      </c>
      <c r="J35" s="68">
        <f>I35+H35</f>
        <v>0</v>
      </c>
      <c r="K35" s="67"/>
      <c r="M35" s="66"/>
    </row>
    <row r="36" spans="1:14" ht="15">
      <c r="A36" s="53"/>
      <c r="B36" s="74" t="s">
        <v>34</v>
      </c>
      <c r="C36" s="73" t="s">
        <v>33</v>
      </c>
      <c r="D36" s="72" t="s">
        <v>32</v>
      </c>
      <c r="E36" s="71">
        <v>1</v>
      </c>
      <c r="F36" s="70"/>
      <c r="G36" s="69"/>
      <c r="H36" s="68">
        <f>E36*F36</f>
        <v>0</v>
      </c>
      <c r="I36" s="68">
        <f>E36*G36</f>
        <v>0</v>
      </c>
      <c r="J36" s="68">
        <f>I36+H36</f>
        <v>0</v>
      </c>
      <c r="K36" s="67"/>
      <c r="M36" s="66"/>
    </row>
    <row r="37" spans="1:14">
      <c r="A37" s="53"/>
      <c r="B37" s="65"/>
      <c r="C37" s="64"/>
      <c r="D37" s="61"/>
      <c r="E37" s="63"/>
      <c r="F37" s="61"/>
      <c r="G37" s="61"/>
      <c r="H37" s="61"/>
      <c r="I37" s="62"/>
      <c r="J37" s="61"/>
      <c r="K37" s="60"/>
      <c r="L37" s="59"/>
    </row>
    <row r="38" spans="1:14" ht="15.95" customHeight="1"/>
    <row r="39" spans="1:14" ht="15.95" customHeight="1">
      <c r="B39" s="54" t="s">
        <v>31</v>
      </c>
    </row>
    <row r="40" spans="1:14" ht="15.95" customHeight="1">
      <c r="B40" s="54" t="s">
        <v>30</v>
      </c>
    </row>
    <row r="41" spans="1:14" ht="15.95" customHeight="1"/>
    <row r="42" spans="1:14" ht="15.95" customHeight="1">
      <c r="B42" t="s">
        <v>29</v>
      </c>
      <c r="D42"/>
    </row>
    <row r="43" spans="1:14" s="54" customFormat="1" ht="15.95" customHeight="1">
      <c r="B43" s="58" t="s">
        <v>28</v>
      </c>
      <c r="C43" s="57" t="s">
        <v>27</v>
      </c>
      <c r="D43" s="57"/>
      <c r="E43" s="57"/>
      <c r="F43" s="57"/>
      <c r="G43" s="57"/>
      <c r="H43" s="57"/>
      <c r="I43" s="57"/>
      <c r="J43" s="57"/>
      <c r="K43" s="57"/>
      <c r="L43" s="53"/>
      <c r="M43" s="53"/>
      <c r="N43" s="53"/>
    </row>
    <row r="44" spans="1:14" s="54" customFormat="1" ht="15.95" customHeight="1">
      <c r="B44" s="58"/>
      <c r="C44" s="57"/>
      <c r="D44" s="57"/>
      <c r="E44" s="57"/>
      <c r="F44" s="57"/>
      <c r="G44" s="57"/>
      <c r="H44" s="57"/>
      <c r="I44" s="57"/>
      <c r="J44" s="57"/>
      <c r="K44" s="57"/>
      <c r="L44" s="53"/>
      <c r="M44" s="53"/>
      <c r="N44" s="53"/>
    </row>
    <row r="45" spans="1:14" s="54" customFormat="1" ht="15.95" customHeight="1">
      <c r="B45" s="58"/>
      <c r="C45" s="57"/>
      <c r="D45" s="57"/>
      <c r="E45" s="57"/>
      <c r="F45" s="57"/>
      <c r="G45" s="57"/>
      <c r="H45" s="57"/>
      <c r="I45" s="57"/>
      <c r="J45" s="57"/>
      <c r="K45" s="57"/>
      <c r="L45" s="53"/>
      <c r="M45" s="53"/>
      <c r="N45" s="53"/>
    </row>
    <row r="46" spans="1:14" s="54" customFormat="1" ht="15.95" customHeight="1">
      <c r="C46" s="56"/>
      <c r="E46" s="55"/>
      <c r="H46" s="53"/>
      <c r="I46" s="53"/>
      <c r="J46" s="53"/>
      <c r="K46" s="53"/>
      <c r="L46" s="53"/>
      <c r="M46" s="53"/>
      <c r="N46" s="53"/>
    </row>
    <row r="47" spans="1:14" s="54" customFormat="1" ht="15.95" customHeight="1">
      <c r="C47" s="56"/>
      <c r="E47" s="55"/>
      <c r="H47" s="53"/>
      <c r="I47" s="53"/>
      <c r="J47" s="53"/>
      <c r="K47" s="53"/>
      <c r="L47" s="53"/>
      <c r="M47" s="53"/>
      <c r="N47" s="53"/>
    </row>
    <row r="48" spans="1:14" s="54" customFormat="1" ht="15.95" customHeight="1">
      <c r="C48" s="56"/>
      <c r="E48" s="55"/>
      <c r="H48" s="53"/>
      <c r="I48" s="53"/>
      <c r="J48" s="53"/>
      <c r="K48" s="53"/>
      <c r="L48" s="53"/>
      <c r="M48" s="53"/>
      <c r="N48" s="53"/>
    </row>
    <row r="49" spans="1:14" s="54" customFormat="1" ht="15.95" customHeight="1">
      <c r="C49" s="56"/>
      <c r="E49" s="55"/>
      <c r="H49" s="53"/>
      <c r="I49" s="53"/>
      <c r="J49" s="53"/>
      <c r="K49" s="53"/>
      <c r="L49" s="53"/>
      <c r="M49" s="53"/>
      <c r="N49" s="53"/>
    </row>
    <row r="50" spans="1:14" s="54" customFormat="1" ht="15.95" customHeight="1">
      <c r="C50" s="56"/>
      <c r="E50" s="55"/>
      <c r="H50" s="53"/>
      <c r="I50" s="53"/>
      <c r="J50" s="53"/>
      <c r="K50" s="53"/>
      <c r="L50" s="53"/>
      <c r="M50" s="53"/>
      <c r="N50" s="53"/>
    </row>
    <row r="51" spans="1:14" s="54" customFormat="1" ht="15.95" customHeight="1">
      <c r="C51" s="56"/>
      <c r="E51" s="55"/>
      <c r="H51" s="53"/>
      <c r="I51" s="53"/>
      <c r="J51" s="53"/>
      <c r="K51" s="53"/>
      <c r="L51" s="53"/>
      <c r="M51" s="53"/>
      <c r="N51" s="53"/>
    </row>
    <row r="63" spans="1:14" s="56" customFormat="1" ht="15">
      <c r="A63" s="54"/>
      <c r="B63"/>
      <c r="D63" s="54"/>
      <c r="E63" s="55"/>
      <c r="F63" s="54"/>
      <c r="G63" s="54"/>
      <c r="H63" s="53"/>
      <c r="I63" s="53"/>
      <c r="J63" s="53"/>
      <c r="K63" s="53"/>
      <c r="L63" s="53"/>
      <c r="M63" s="53"/>
      <c r="N63" s="53"/>
    </row>
    <row r="89" spans="3:14" s="54" customFormat="1">
      <c r="C89" s="56"/>
      <c r="E89" s="55"/>
      <c r="H89" s="53"/>
      <c r="I89" s="53"/>
      <c r="J89" s="53"/>
      <c r="K89" s="53"/>
      <c r="L89" s="53"/>
      <c r="M89" s="53"/>
      <c r="N89" s="53"/>
    </row>
    <row r="116" spans="1:14" s="56" customFormat="1">
      <c r="A116" s="54"/>
      <c r="B116" s="54"/>
      <c r="D116" s="54"/>
      <c r="E116" s="55"/>
      <c r="F116" s="54"/>
      <c r="G116" s="54"/>
      <c r="H116" s="53"/>
      <c r="I116" s="53"/>
      <c r="J116" s="53"/>
      <c r="K116" s="53"/>
      <c r="L116" s="53"/>
      <c r="M116" s="53"/>
      <c r="N116" s="53"/>
    </row>
  </sheetData>
  <mergeCells count="14">
    <mergeCell ref="D8:D9"/>
    <mergeCell ref="E8:E9"/>
    <mergeCell ref="F8:G8"/>
    <mergeCell ref="H8:I8"/>
    <mergeCell ref="J8:J9"/>
    <mergeCell ref="K8:K9"/>
    <mergeCell ref="C43:K45"/>
    <mergeCell ref="B43:B45"/>
    <mergeCell ref="B3:E3"/>
    <mergeCell ref="J4:K4"/>
    <mergeCell ref="D6:E6"/>
    <mergeCell ref="F6:G6"/>
    <mergeCell ref="B8:B9"/>
    <mergeCell ref="C8:C9"/>
  </mergeCells>
  <printOptions horizontalCentered="1"/>
  <pageMargins left="0.39370078740157483" right="0.39370078740157483" top="0.78740157480314965" bottom="0.78740157480314965" header="0.51181102362204722" footer="0.51181102362204722"/>
  <pageSetup paperSize="9" scale="42" orientation="portrait" r:id="rId1"/>
  <headerFooter alignWithMargins="0">
    <oddFooter>&amp;C&amp;P de &amp;N</oddFooter>
  </headerFooter>
  <drawing r:id="rId2"/>
</worksheet>
</file>

<file path=xl/worksheets/sheet3.xml><?xml version="1.0" encoding="utf-8"?>
<worksheet xmlns="http://schemas.openxmlformats.org/spreadsheetml/2006/main" xmlns:r="http://schemas.openxmlformats.org/officeDocument/2006/relationships">
  <dimension ref="C3:M25"/>
  <sheetViews>
    <sheetView zoomScaleSheetLayoutView="100" workbookViewId="0">
      <selection activeCell="H29" sqref="H29"/>
    </sheetView>
  </sheetViews>
  <sheetFormatPr defaultRowHeight="15"/>
  <cols>
    <col min="2" max="2" width="1.140625" customWidth="1"/>
    <col min="3" max="3" width="7.7109375" bestFit="1" customWidth="1"/>
    <col min="4" max="4" width="25.42578125" customWidth="1"/>
    <col min="5" max="5" width="8.140625" bestFit="1" customWidth="1"/>
    <col min="6" max="6" width="10.7109375" customWidth="1"/>
    <col min="7" max="7" width="7.5703125" bestFit="1" customWidth="1"/>
    <col min="8" max="8" width="12.140625" customWidth="1"/>
    <col min="9" max="9" width="7.5703125" bestFit="1" customWidth="1"/>
    <col min="10" max="10" width="10.5703125" bestFit="1" customWidth="1"/>
    <col min="11" max="11" width="8.7109375" customWidth="1"/>
    <col min="12" max="12" width="10.5703125" bestFit="1" customWidth="1"/>
    <col min="13" max="13" width="1.140625" customWidth="1"/>
  </cols>
  <sheetData>
    <row r="3" spans="3:13" ht="18">
      <c r="C3" s="38" t="s">
        <v>0</v>
      </c>
      <c r="D3" s="38"/>
      <c r="E3" s="38"/>
      <c r="F3" s="38"/>
      <c r="G3" s="38"/>
      <c r="H3" s="38"/>
      <c r="I3" s="38"/>
      <c r="J3" s="38"/>
      <c r="K3" s="38"/>
      <c r="L3" s="38"/>
      <c r="M3" s="7"/>
    </row>
    <row r="4" spans="3:13" ht="15.75">
      <c r="C4" s="39" t="s">
        <v>1</v>
      </c>
      <c r="D4" s="39"/>
      <c r="E4" s="39"/>
      <c r="F4" s="39"/>
      <c r="G4" s="39"/>
      <c r="H4" s="39"/>
      <c r="I4" s="39"/>
      <c r="J4" s="39"/>
      <c r="K4" s="39"/>
      <c r="L4" s="39"/>
      <c r="M4" s="8"/>
    </row>
    <row r="5" spans="3:13" ht="15.75">
      <c r="C5" s="40" t="s">
        <v>2</v>
      </c>
      <c r="D5" s="40"/>
      <c r="E5" s="40"/>
      <c r="F5" s="40"/>
      <c r="G5" s="40"/>
      <c r="H5" s="40"/>
      <c r="I5" s="40"/>
      <c r="J5" s="40"/>
      <c r="K5" s="40"/>
      <c r="L5" s="40"/>
      <c r="M5" s="9"/>
    </row>
    <row r="7" spans="3:13" ht="15.75" thickBot="1">
      <c r="C7" s="3"/>
      <c r="D7" s="3"/>
      <c r="E7" s="3"/>
      <c r="F7" s="3"/>
      <c r="G7" s="3"/>
      <c r="H7" s="3"/>
      <c r="I7" s="3"/>
      <c r="J7" s="3"/>
      <c r="K7" s="3"/>
      <c r="L7" s="3"/>
    </row>
    <row r="9" spans="3:13" ht="29.25" customHeight="1">
      <c r="C9" s="4" t="s">
        <v>5</v>
      </c>
      <c r="D9" s="46" t="str">
        <f>Resumo!D9</f>
        <v>Contratação de empresa especializada para instalação de ar condicionado e ventilação do centro cirurgico e centro de esterilização no Hospital Municipal de Paranaíta/MT.</v>
      </c>
      <c r="E9" s="46"/>
      <c r="F9" s="46"/>
      <c r="G9" s="46"/>
      <c r="H9" s="46"/>
      <c r="I9" s="46"/>
      <c r="J9" s="46"/>
      <c r="K9" s="46"/>
      <c r="L9" s="46"/>
      <c r="M9" s="5"/>
    </row>
    <row r="10" spans="3:13" ht="15" customHeight="1">
      <c r="C10" s="4" t="s">
        <v>11</v>
      </c>
      <c r="D10" s="4" t="str">
        <f>Resumo!D10</f>
        <v>Via 01, Lote LE2 e AP15, Setor Sul – CEP 78.590-000 – Hospital Municipal de Paranaíta/MT.</v>
      </c>
      <c r="E10" s="6"/>
      <c r="F10" s="31"/>
      <c r="G10" s="31"/>
      <c r="H10" s="31"/>
      <c r="I10" s="31"/>
      <c r="J10" s="31"/>
      <c r="K10" s="31"/>
      <c r="L10" s="31"/>
      <c r="M10" s="10"/>
    </row>
    <row r="11" spans="3:13" ht="6.75" customHeight="1">
      <c r="C11" s="4"/>
      <c r="D11" s="6"/>
      <c r="E11" s="6"/>
      <c r="F11" s="6"/>
      <c r="G11" s="6"/>
      <c r="H11" s="6"/>
      <c r="I11" s="6"/>
      <c r="J11" s="6"/>
      <c r="K11" s="6"/>
      <c r="L11" s="6"/>
      <c r="M11" s="10"/>
    </row>
    <row r="12" spans="3:13" ht="15" customHeight="1">
      <c r="C12" s="37" t="s">
        <v>13</v>
      </c>
      <c r="D12" s="37"/>
      <c r="E12" s="37"/>
      <c r="F12" s="37"/>
      <c r="G12" s="37"/>
      <c r="H12" s="37"/>
      <c r="I12" s="37"/>
      <c r="J12" s="37"/>
      <c r="K12" s="37"/>
      <c r="L12" s="37"/>
      <c r="M12" s="10"/>
    </row>
    <row r="13" spans="3:13" ht="6.75" customHeight="1"/>
    <row r="14" spans="3:13" ht="15" customHeight="1">
      <c r="C14" s="41" t="s">
        <v>3</v>
      </c>
      <c r="D14" s="41" t="s">
        <v>4</v>
      </c>
      <c r="E14" s="42" t="s">
        <v>14</v>
      </c>
      <c r="F14" s="43" t="s">
        <v>10</v>
      </c>
      <c r="G14" s="42" t="s">
        <v>17</v>
      </c>
      <c r="H14" s="42"/>
      <c r="I14" s="42" t="s">
        <v>18</v>
      </c>
      <c r="J14" s="42"/>
      <c r="K14" s="42" t="s">
        <v>19</v>
      </c>
      <c r="L14" s="42"/>
      <c r="M14" s="11"/>
    </row>
    <row r="15" spans="3:13" ht="15" customHeight="1">
      <c r="C15" s="41"/>
      <c r="D15" s="41"/>
      <c r="E15" s="42"/>
      <c r="F15" s="44"/>
      <c r="G15" s="43" t="s">
        <v>16</v>
      </c>
      <c r="H15" s="43" t="s">
        <v>15</v>
      </c>
      <c r="I15" s="43" t="s">
        <v>16</v>
      </c>
      <c r="J15" s="43" t="s">
        <v>15</v>
      </c>
      <c r="K15" s="43" t="s">
        <v>16</v>
      </c>
      <c r="L15" s="43" t="s">
        <v>15</v>
      </c>
      <c r="M15" s="11"/>
    </row>
    <row r="16" spans="3:13" s="2" customFormat="1">
      <c r="C16" s="41"/>
      <c r="D16" s="41"/>
      <c r="E16" s="42"/>
      <c r="F16" s="45"/>
      <c r="G16" s="45"/>
      <c r="H16" s="45"/>
      <c r="I16" s="45"/>
      <c r="J16" s="45"/>
      <c r="K16" s="45"/>
      <c r="L16" s="45"/>
      <c r="M16" s="12"/>
    </row>
    <row r="17" spans="3:13" s="1" customFormat="1" ht="132" customHeight="1">
      <c r="C17" s="23">
        <v>1</v>
      </c>
      <c r="D17" s="24" t="str">
        <f>Resumo!D17</f>
        <v>INSTALAÇÃO DE AR CONDICIONADO E VENTILAÇÃO DO CENTRO CIRURGICO E CENTRO DE ESTERILIZAÇÃO NO HOSPITAL MUNICIPAL DE PARANAÍTA - MT</v>
      </c>
      <c r="E17" s="32">
        <f>F17/F18</f>
        <v>1</v>
      </c>
      <c r="F17" s="25">
        <f>Resumo!H18</f>
        <v>249431.82</v>
      </c>
      <c r="G17" s="32">
        <v>0.5</v>
      </c>
      <c r="H17" s="26">
        <f>G17*F17</f>
        <v>124715.91</v>
      </c>
      <c r="I17" s="32">
        <v>0.35</v>
      </c>
      <c r="J17" s="26">
        <f>I17*F17</f>
        <v>87301.137000000002</v>
      </c>
      <c r="K17" s="32">
        <v>0.15</v>
      </c>
      <c r="L17" s="26">
        <f>K17*F17</f>
        <v>37414.773000000001</v>
      </c>
      <c r="M17" s="13"/>
    </row>
    <row r="18" spans="3:13" s="4" customFormat="1">
      <c r="C18" s="34"/>
      <c r="D18" s="35" t="s">
        <v>20</v>
      </c>
      <c r="E18" s="47">
        <f>F18/F18</f>
        <v>1</v>
      </c>
      <c r="F18" s="48">
        <f>SUM(F17:F17)</f>
        <v>249431.82</v>
      </c>
      <c r="G18" s="49">
        <f>H18/F18</f>
        <v>0.5</v>
      </c>
      <c r="H18" s="51">
        <f>SUM(H17:H17)</f>
        <v>124715.91</v>
      </c>
      <c r="I18" s="36">
        <f>J18/F18</f>
        <v>0.35</v>
      </c>
      <c r="J18" s="28">
        <f>SUM(J17:J17)</f>
        <v>87301.137000000002</v>
      </c>
      <c r="K18" s="36">
        <f>L18/F18</f>
        <v>0.15</v>
      </c>
      <c r="L18" s="28">
        <f>SUM(L17:L17)</f>
        <v>37414.773000000001</v>
      </c>
      <c r="M18" s="33"/>
    </row>
    <row r="19" spans="3:13" s="4" customFormat="1">
      <c r="C19" s="34"/>
      <c r="D19" s="35" t="s">
        <v>21</v>
      </c>
      <c r="E19" s="47"/>
      <c r="F19" s="48"/>
      <c r="G19" s="50"/>
      <c r="H19" s="52"/>
      <c r="I19" s="36">
        <f>J19/F18</f>
        <v>0.85000000000000009</v>
      </c>
      <c r="J19" s="28">
        <f>J18+H18</f>
        <v>212017.04700000002</v>
      </c>
      <c r="K19" s="36">
        <f>L19/$F$18</f>
        <v>1</v>
      </c>
      <c r="L19" s="28">
        <f>L18+J19</f>
        <v>249431.82</v>
      </c>
      <c r="M19" s="33"/>
    </row>
    <row r="20" spans="3:13">
      <c r="C20" s="14"/>
      <c r="D20" s="15"/>
      <c r="E20" s="15"/>
      <c r="F20" s="16"/>
      <c r="G20" s="16"/>
      <c r="H20" s="16"/>
      <c r="I20" s="16"/>
      <c r="J20" s="16"/>
      <c r="K20" s="16"/>
      <c r="L20" s="16"/>
      <c r="M20" s="18"/>
    </row>
    <row r="21" spans="3:13">
      <c r="C21" s="14"/>
      <c r="D21" s="15"/>
      <c r="E21" s="15"/>
      <c r="F21" s="16"/>
      <c r="G21" s="16"/>
      <c r="H21" s="16"/>
      <c r="I21" s="16"/>
      <c r="J21" s="16"/>
      <c r="K21" s="16"/>
      <c r="L21" s="16"/>
      <c r="M21" s="18"/>
    </row>
    <row r="24" spans="3:13">
      <c r="F24" s="2" t="s">
        <v>25</v>
      </c>
      <c r="G24" s="2"/>
      <c r="H24" s="2"/>
      <c r="I24" s="2"/>
      <c r="J24" s="2"/>
      <c r="K24" s="2"/>
      <c r="L24" s="2"/>
    </row>
    <row r="25" spans="3:13">
      <c r="F25" s="2" t="s">
        <v>26</v>
      </c>
      <c r="G25" s="2"/>
      <c r="H25" s="2"/>
      <c r="I25" s="2"/>
      <c r="J25" s="2"/>
      <c r="K25" s="2"/>
      <c r="L25" s="2"/>
    </row>
  </sheetData>
  <mergeCells count="22">
    <mergeCell ref="K14:L14"/>
    <mergeCell ref="K15:K16"/>
    <mergeCell ref="L15:L16"/>
    <mergeCell ref="I14:J14"/>
    <mergeCell ref="E18:E19"/>
    <mergeCell ref="F18:F19"/>
    <mergeCell ref="G18:G19"/>
    <mergeCell ref="H18:H19"/>
    <mergeCell ref="I15:I16"/>
    <mergeCell ref="J15:J16"/>
    <mergeCell ref="C14:C16"/>
    <mergeCell ref="D14:D16"/>
    <mergeCell ref="F14:F16"/>
    <mergeCell ref="E14:E16"/>
    <mergeCell ref="G14:H14"/>
    <mergeCell ref="G15:G16"/>
    <mergeCell ref="H15:H16"/>
    <mergeCell ref="C3:L3"/>
    <mergeCell ref="C4:L4"/>
    <mergeCell ref="C5:L5"/>
    <mergeCell ref="D9:L9"/>
    <mergeCell ref="C12:L12"/>
  </mergeCells>
  <pageMargins left="0.51181102362204722" right="0.51181102362204722" top="0" bottom="0.78740157480314965" header="0" footer="0.31496062992125984"/>
  <pageSetup paperSize="9" scale="65" orientation="landscape" horizontalDpi="0" verticalDpi="0" r:id="rId1"/>
  <headerFooter>
    <oddHeader>&amp;RPág. &amp;P de &amp;N</oddHeader>
    <oddFooter>&amp;C&amp;"-,Negrito"&amp;K03+034_____________________________________________________________________________________________________________&amp;"-,Regular"&amp;9Rua Alceu Rossi s/nº - Centro – CEP 78590-000 – Paranaíta/MT – Telefax (66) 3563-2700 www.paranaita.mt.gov.br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5</vt:i4>
      </vt:variant>
    </vt:vector>
  </HeadingPairs>
  <TitlesOfParts>
    <vt:vector size="8" baseType="lpstr">
      <vt:lpstr>Resumo</vt:lpstr>
      <vt:lpstr>Orcamento</vt:lpstr>
      <vt:lpstr>Cronograma</vt:lpstr>
      <vt:lpstr>Cronograma!Area_de_impressao</vt:lpstr>
      <vt:lpstr>Orcamento!Area_de_impressao</vt:lpstr>
      <vt:lpstr>Resumo!Area_de_impressao</vt:lpstr>
      <vt:lpstr>Cronograma!Titulos_de_impressao</vt:lpstr>
      <vt:lpstr>Resumo!Titulos_de_impressao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 do Windows</dc:creator>
  <cp:lastModifiedBy>Usuário do Windows</cp:lastModifiedBy>
  <cp:lastPrinted>2019-05-23T18:05:14Z</cp:lastPrinted>
  <dcterms:created xsi:type="dcterms:W3CDTF">2018-08-01T12:05:27Z</dcterms:created>
  <dcterms:modified xsi:type="dcterms:W3CDTF">2019-08-28T17:58:07Z</dcterms:modified>
</cp:coreProperties>
</file>